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자료\2. 발주\"/>
    </mc:Choice>
  </mc:AlternateContent>
  <bookViews>
    <workbookView xWindow="-105" yWindow="-105" windowWidth="30930" windowHeight="16770" tabRatio="929"/>
  </bookViews>
  <sheets>
    <sheet name="표준발주서" sheetId="11" r:id="rId1"/>
    <sheet name="규격 타입" sheetId="15" r:id="rId2"/>
    <sheet name="제작 규격(첨부요망)" sheetId="16" r:id="rId3"/>
  </sheets>
  <definedNames>
    <definedName name="_xlnm.Print_Area" localSheetId="1">'규격 타입'!$A$1:$E$18</definedName>
    <definedName name="_xlnm.Print_Area" localSheetId="2">'제작 규격(첨부요망)'!$A$1:$C$8</definedName>
    <definedName name="_xlnm.Print_Area" localSheetId="0">표준발주서!$A$1:$V$36</definedName>
  </definedNames>
  <calcPr calcId="162913"/>
</workbook>
</file>

<file path=xl/calcChain.xml><?xml version="1.0" encoding="utf-8"?>
<calcChain xmlns="http://schemas.openxmlformats.org/spreadsheetml/2006/main">
  <c r="R11" i="11" l="1"/>
  <c r="O29" i="11" l="1"/>
  <c r="R12" i="11"/>
  <c r="R29" i="11" s="1"/>
  <c r="R13" i="11"/>
  <c r="R14" i="11"/>
  <c r="R15" i="11"/>
  <c r="E7" i="11" l="1"/>
</calcChain>
</file>

<file path=xl/sharedStrings.xml><?xml version="1.0" encoding="utf-8"?>
<sst xmlns="http://schemas.openxmlformats.org/spreadsheetml/2006/main" count="90" uniqueCount="84">
  <si>
    <t>1)</t>
    <phoneticPr fontId="1" type="noConversion"/>
  </si>
  <si>
    <t>2)</t>
    <phoneticPr fontId="1" type="noConversion"/>
  </si>
  <si>
    <t>3)</t>
  </si>
  <si>
    <t>4)</t>
  </si>
  <si>
    <t xml:space="preserve">* 용 도 * </t>
    <phoneticPr fontId="1" type="noConversion"/>
  </si>
  <si>
    <t>특기사항</t>
    <phoneticPr fontId="1" type="noConversion"/>
  </si>
  <si>
    <t>유      첨</t>
    <phoneticPr fontId="1" type="noConversion"/>
  </si>
  <si>
    <t>NO.</t>
    <phoneticPr fontId="1" type="noConversion"/>
  </si>
  <si>
    <t>비  고</t>
    <phoneticPr fontId="1" type="noConversion"/>
  </si>
  <si>
    <t>발  주  일</t>
    <phoneticPr fontId="1" type="noConversion"/>
  </si>
  <si>
    <t>납기요청일</t>
    <phoneticPr fontId="1" type="noConversion"/>
  </si>
  <si>
    <t>합   계</t>
    <phoneticPr fontId="1" type="noConversion"/>
  </si>
  <si>
    <t>W400A</t>
    <phoneticPr fontId="1" type="noConversion"/>
  </si>
  <si>
    <t>W450C</t>
    <phoneticPr fontId="1" type="noConversion"/>
  </si>
  <si>
    <t>색상넘버
(CCLBOM)</t>
    <phoneticPr fontId="1" type="noConversion"/>
  </si>
  <si>
    <t>W500D</t>
    <phoneticPr fontId="1" type="noConversion"/>
  </si>
  <si>
    <t>W500F</t>
    <phoneticPr fontId="1" type="noConversion"/>
  </si>
  <si>
    <t>W400B</t>
    <phoneticPr fontId="1" type="noConversion"/>
  </si>
  <si>
    <t>W500E</t>
    <phoneticPr fontId="1" type="noConversion"/>
  </si>
  <si>
    <t>후레싱</t>
    <phoneticPr fontId="1" type="noConversion"/>
  </si>
  <si>
    <t>타입명</t>
    <phoneticPr fontId="1" type="noConversion"/>
  </si>
  <si>
    <t>타입구분</t>
    <phoneticPr fontId="1" type="noConversion"/>
  </si>
  <si>
    <t>라인패널</t>
    <phoneticPr fontId="1" type="noConversion"/>
  </si>
  <si>
    <t>FA030</t>
    <phoneticPr fontId="1" type="noConversion"/>
  </si>
  <si>
    <t>두께
(MM)</t>
    <phoneticPr fontId="1" type="noConversion"/>
  </si>
  <si>
    <t>발  주  처
(상호)</t>
    <phoneticPr fontId="1" type="noConversion"/>
  </si>
  <si>
    <t>5)</t>
  </si>
  <si>
    <t>공 급 처
(상호)</t>
    <phoneticPr fontId="1" type="noConversion"/>
  </si>
  <si>
    <t>공급처 담당자</t>
    <phoneticPr fontId="1" type="noConversion"/>
  </si>
  <si>
    <t>발주처 담당자</t>
    <phoneticPr fontId="1" type="noConversion"/>
  </si>
  <si>
    <t>발주처 연락처</t>
    <phoneticPr fontId="1" type="noConversion"/>
  </si>
  <si>
    <t>공급처 연락처</t>
    <phoneticPr fontId="1" type="noConversion"/>
  </si>
  <si>
    <t>수 량
(매)</t>
    <phoneticPr fontId="1" type="noConversion"/>
  </si>
  <si>
    <r>
      <t>면적
(M</t>
    </r>
    <r>
      <rPr>
        <vertAlign val="superscript"/>
        <sz val="9"/>
        <color theme="1"/>
        <rFont val="맑은 고딕"/>
        <family val="3"/>
        <charset val="129"/>
        <scheme val="minor"/>
      </rPr>
      <t>2</t>
    </r>
    <r>
      <rPr>
        <sz val="9"/>
        <color theme="1"/>
        <rFont val="맑은 고딕"/>
        <family val="3"/>
        <charset val="129"/>
        <scheme val="minor"/>
      </rPr>
      <t>)</t>
    </r>
    <phoneticPr fontId="1" type="noConversion"/>
  </si>
  <si>
    <t>길이(H)
(MM)</t>
    <phoneticPr fontId="1" type="noConversion"/>
  </si>
  <si>
    <t>럭스틸 Line Panel 발주서 타입명</t>
    <phoneticPr fontId="1" type="noConversion"/>
  </si>
  <si>
    <t>W450E</t>
    <phoneticPr fontId="1" type="noConversion"/>
  </si>
  <si>
    <t>W500A</t>
    <phoneticPr fontId="1" type="noConversion"/>
  </si>
  <si>
    <t>W450D</t>
    <phoneticPr fontId="1" type="noConversion"/>
  </si>
  <si>
    <t>www.luxteel.com 접속 ➔ 문의 및 지원 ➔ 고객지원자료 ➔ Luxteel 상세도면</t>
  </si>
  <si>
    <t>W500B</t>
    <phoneticPr fontId="1" type="noConversion"/>
  </si>
  <si>
    <t>W500C</t>
    <phoneticPr fontId="1" type="noConversion"/>
  </si>
  <si>
    <t>W500G</t>
    <phoneticPr fontId="1" type="noConversion"/>
  </si>
  <si>
    <t>W550H</t>
    <phoneticPr fontId="1" type="noConversion"/>
  </si>
  <si>
    <t>W640A</t>
    <phoneticPr fontId="1" type="noConversion"/>
  </si>
  <si>
    <t>W640B</t>
    <phoneticPr fontId="1" type="noConversion"/>
  </si>
  <si>
    <t>W640C</t>
    <phoneticPr fontId="1" type="noConversion"/>
  </si>
  <si>
    <t>W600M</t>
    <phoneticPr fontId="1" type="noConversion"/>
  </si>
  <si>
    <t>W350A</t>
    <phoneticPr fontId="1" type="noConversion"/>
  </si>
  <si>
    <t>W400S</t>
    <phoneticPr fontId="1" type="noConversion"/>
  </si>
  <si>
    <t>W450T</t>
    <phoneticPr fontId="1" type="noConversion"/>
  </si>
  <si>
    <t>W450U</t>
    <phoneticPr fontId="1" type="noConversion"/>
  </si>
  <si>
    <t>FA030, FA050, FA060, FA080</t>
    <phoneticPr fontId="1" type="noConversion"/>
  </si>
  <si>
    <t>FD030, FD050, FD060, FD080</t>
    <phoneticPr fontId="1" type="noConversion"/>
  </si>
  <si>
    <t>FDL30, FDR30</t>
    <phoneticPr fontId="1" type="noConversion"/>
  </si>
  <si>
    <t>차수판</t>
    <phoneticPr fontId="1" type="noConversion"/>
  </si>
  <si>
    <t>GLX</t>
    <phoneticPr fontId="1" type="noConversion"/>
  </si>
  <si>
    <t>두겁</t>
    <phoneticPr fontId="1" type="noConversion"/>
  </si>
  <si>
    <t>파라벳1, 파라벳2</t>
    <phoneticPr fontId="1" type="noConversion"/>
  </si>
  <si>
    <t>PZ109</t>
    <phoneticPr fontId="1" type="noConversion"/>
  </si>
  <si>
    <t>원판</t>
    <phoneticPr fontId="1" type="noConversion"/>
  </si>
  <si>
    <t>이형제작</t>
    <phoneticPr fontId="1" type="noConversion"/>
  </si>
  <si>
    <t>파일첨부</t>
    <phoneticPr fontId="1" type="noConversion"/>
  </si>
  <si>
    <t>폭(MM)</t>
    <phoneticPr fontId="1" type="noConversion"/>
  </si>
  <si>
    <t>럭스틸 발주서</t>
    <phoneticPr fontId="1" type="noConversion"/>
  </si>
  <si>
    <t>현  장  명</t>
    <phoneticPr fontId="1" type="noConversion"/>
  </si>
  <si>
    <t>현장 주소</t>
    <phoneticPr fontId="1" type="noConversion"/>
  </si>
  <si>
    <t>* 원판 폭(mm) = 0.8T : 914 / 1.0T,1.2T : 1219</t>
    <phoneticPr fontId="1" type="noConversion"/>
  </si>
  <si>
    <t>* 차수판(GLX) = 0.5T 1219*2440</t>
    <phoneticPr fontId="1" type="noConversion"/>
  </si>
  <si>
    <t>* 지정 규격 외 이형제작 요청 시 &lt;제작 규격&gt; 시트에 가공도 첨부 혹은 발주서 송부시 첨부파일 요망.</t>
    <phoneticPr fontId="1" type="noConversion"/>
  </si>
  <si>
    <t>* 라인패널, 후레싱 타입 &lt;규격 타입&gt; 시트 확인</t>
    <phoneticPr fontId="1" type="noConversion"/>
  </si>
  <si>
    <t>일반패널</t>
    <phoneticPr fontId="1" type="noConversion"/>
  </si>
  <si>
    <t>600*1200</t>
    <phoneticPr fontId="1" type="noConversion"/>
  </si>
  <si>
    <t>PZ145</t>
    <phoneticPr fontId="1" type="noConversion"/>
  </si>
  <si>
    <t>납품처 주소 / 연락처</t>
    <phoneticPr fontId="1" type="noConversion"/>
  </si>
  <si>
    <t>* 일반패널 발주 시 절곡도 첨부 요망.</t>
    <phoneticPr fontId="1" type="noConversion"/>
  </si>
  <si>
    <t>W550G</t>
    <phoneticPr fontId="1" type="noConversion"/>
  </si>
  <si>
    <t>럭스틸 후레싱 발주서 타입명</t>
    <phoneticPr fontId="1" type="noConversion"/>
  </si>
  <si>
    <t>FB030, FB050</t>
    <phoneticPr fontId="1" type="noConversion"/>
  </si>
  <si>
    <t>FC030, FC050</t>
    <phoneticPr fontId="1" type="noConversion"/>
  </si>
  <si>
    <t>FF030, FF050</t>
    <phoneticPr fontId="1" type="noConversion"/>
  </si>
  <si>
    <t>FE031, FE032</t>
    <phoneticPr fontId="1" type="noConversion"/>
  </si>
  <si>
    <t>럭스틸 이형제작 요청규격(파일첨부)</t>
    <phoneticPr fontId="1" type="noConversion"/>
  </si>
  <si>
    <t>&lt;예 시&gt;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</si>
</sst>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#,##0_ "/>
    <numFmt numFmtId="179" formatCode="0.0000%"/>
    <numFmt numFmtId="180" formatCode="#."/>
    <numFmt numFmtId="181" formatCode="\$#.00"/>
    <numFmt numFmtId="182" formatCode="#.00"/>
    <numFmt numFmtId="183" formatCode="%#.00"/>
    <numFmt numFmtId="184" formatCode="m\o\n\th\ d\,\ yyyy"/>
    <numFmt numFmtId="185" formatCode="0.0%;\(0.0%\)"/>
    <numFmt numFmtId="186" formatCode="#,##0."/>
    <numFmt numFmtId="187" formatCode="\$#."/>
    <numFmt numFmtId="188" formatCode="_-[$€-2]* #,##0.00_-;\-[$€-2]* #,##0.00_-;_-[$€-2]* &quot;-&quot;??_-"/>
    <numFmt numFmtId="189" formatCode="yyyy&quot;년&quot;\ m&quot;월&quot;\ d&quot;일&quot;;@"/>
    <numFmt numFmtId="190" formatCode="#,##0.00_ "/>
    <numFmt numFmtId="191" formatCode="0.00_ "/>
    <numFmt numFmtId="192" formatCode="0.0"/>
    <numFmt numFmtId="193" formatCode="#,##0.0_ "/>
  </numFmts>
  <fonts count="4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0"/>
      <name val="MS Sans Serif"/>
      <family val="2"/>
    </font>
    <font>
      <sz val="1"/>
      <color indexed="0"/>
      <name val="Courier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i/>
      <outline/>
      <shadow/>
      <u/>
      <sz val="1"/>
      <color indexed="24"/>
      <name val="Courier"/>
      <family val="3"/>
    </font>
    <font>
      <sz val="11"/>
      <color indexed="20"/>
      <name val="맑은 고딕"/>
      <family val="3"/>
      <charset val="129"/>
    </font>
    <font>
      <u/>
      <sz val="8.25"/>
      <color indexed="36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¹UAAA¼"/>
      <family val="1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2"/>
      <name val="Arial"/>
      <family val="2"/>
    </font>
    <font>
      <b/>
      <sz val="1"/>
      <color indexed="8"/>
      <name val="Courier"/>
      <family val="3"/>
    </font>
    <font>
      <u/>
      <sz val="8"/>
      <color indexed="12"/>
      <name val="Times New Roman"/>
      <family val="1"/>
    </font>
    <font>
      <sz val="11"/>
      <color theme="1"/>
      <name val="맑은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vertAlign val="superscript"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8">
    <xf numFmtId="0" fontId="0" fillId="0" borderId="0">
      <alignment vertical="center"/>
    </xf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3" fillId="0" borderId="0"/>
    <xf numFmtId="0" fontId="5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6" fillId="0" borderId="0">
      <protection locked="0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180" fontId="6" fillId="0" borderId="0">
      <protection locked="0"/>
    </xf>
    <xf numFmtId="180" fontId="6" fillId="0" borderId="0">
      <protection locked="0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" fillId="0" borderId="0"/>
    <xf numFmtId="180" fontId="6" fillId="0" borderId="0">
      <protection locked="0"/>
    </xf>
    <xf numFmtId="180" fontId="6" fillId="0" borderId="0">
      <protection locked="0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0" fontId="6" fillId="0" borderId="0">
      <protection locked="0"/>
    </xf>
    <xf numFmtId="0" fontId="30" fillId="0" borderId="0"/>
    <xf numFmtId="0" fontId="2" fillId="0" borderId="0" applyFill="0" applyBorder="0" applyAlignment="0"/>
    <xf numFmtId="0" fontId="31" fillId="0" borderId="0"/>
    <xf numFmtId="4" fontId="32" fillId="0" borderId="0">
      <protection locked="0"/>
    </xf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6" fontId="32" fillId="0" borderId="0">
      <protection locked="0"/>
    </xf>
    <xf numFmtId="181" fontId="32" fillId="0" borderId="0">
      <protection locked="0"/>
    </xf>
    <xf numFmtId="185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7" fontId="32" fillId="0" borderId="0">
      <protection locked="0"/>
    </xf>
    <xf numFmtId="0" fontId="3" fillId="0" borderId="0"/>
    <xf numFmtId="184" fontId="32" fillId="0" borderId="0">
      <protection locked="0"/>
    </xf>
    <xf numFmtId="188" fontId="2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182" fontId="32" fillId="0" borderId="0">
      <protection locked="0"/>
    </xf>
    <xf numFmtId="0" fontId="34" fillId="0" borderId="1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2" fillId="0" borderId="0">
      <protection locked="0"/>
    </xf>
    <xf numFmtId="0" fontId="32" fillId="0" borderId="0">
      <protection locked="0"/>
    </xf>
    <xf numFmtId="180" fontId="35" fillId="0" borderId="0">
      <protection locked="0"/>
    </xf>
    <xf numFmtId="180" fontId="35" fillId="0" borderId="0"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" fillId="0" borderId="3">
      <protection locked="0"/>
    </xf>
    <xf numFmtId="0" fontId="3" fillId="0" borderId="0"/>
    <xf numFmtId="183" fontId="32" fillId="0" borderId="0">
      <protection locked="0"/>
    </xf>
    <xf numFmtId="180" fontId="32" fillId="0" borderId="4">
      <protection locked="0"/>
    </xf>
    <xf numFmtId="0" fontId="4" fillId="0" borderId="0" applyFont="0" applyFill="0" applyBorder="0" applyAlignment="0" applyProtection="0"/>
    <xf numFmtId="0" fontId="11" fillId="0" borderId="0">
      <protection locked="0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5" applyNumberFormat="0" applyAlignment="0" applyProtection="0">
      <alignment vertical="center"/>
    </xf>
    <xf numFmtId="0" fontId="2" fillId="0" borderId="0">
      <protection locked="0"/>
    </xf>
    <xf numFmtId="0" fontId="12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40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2" fillId="21" borderId="6" applyNumberFormat="0" applyFont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0" fontId="6" fillId="0" borderId="0">
      <protection locked="0"/>
    </xf>
    <xf numFmtId="180" fontId="6" fillId="0" borderId="0">
      <protection locked="0"/>
    </xf>
    <xf numFmtId="0" fontId="15" fillId="22" borderId="0" applyNumberFormat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41" fontId="2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19" fillId="0" borderId="8"/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20" borderId="14" applyNumberFormat="0" applyAlignment="0" applyProtection="0">
      <alignment vertical="center"/>
    </xf>
    <xf numFmtId="180" fontId="6" fillId="0" borderId="0">
      <protection locked="0"/>
    </xf>
    <xf numFmtId="180" fontId="6" fillId="0" borderId="0">
      <protection locked="0"/>
    </xf>
    <xf numFmtId="180" fontId="6" fillId="0" borderId="0">
      <protection locked="0"/>
    </xf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6" fillId="0" borderId="0">
      <protection locked="0"/>
    </xf>
    <xf numFmtId="180" fontId="6" fillId="0" borderId="0">
      <protection locked="0"/>
    </xf>
    <xf numFmtId="180" fontId="6" fillId="0" borderId="0">
      <protection locked="0"/>
    </xf>
    <xf numFmtId="180" fontId="6" fillId="0" borderId="0">
      <protection locked="0"/>
    </xf>
    <xf numFmtId="180" fontId="6" fillId="0" borderId="0">
      <protection locked="0"/>
    </xf>
    <xf numFmtId="0" fontId="37" fillId="0" borderId="0">
      <alignment vertical="center"/>
    </xf>
    <xf numFmtId="0" fontId="2" fillId="0" borderId="0"/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38" fillId="0" borderId="0" xfId="0" applyFont="1">
      <alignment vertical="center"/>
    </xf>
    <xf numFmtId="191" fontId="38" fillId="0" borderId="0" xfId="0" applyNumberFormat="1" applyFont="1">
      <alignment vertical="center"/>
    </xf>
    <xf numFmtId="0" fontId="38" fillId="0" borderId="0" xfId="0" applyFont="1" applyAlignment="1">
      <alignment horizontal="center" vertical="center"/>
    </xf>
    <xf numFmtId="0" fontId="39" fillId="0" borderId="17" xfId="0" applyFont="1" applyBorder="1" applyAlignment="1">
      <alignment horizontal="center" vertical="center" shrinkToFit="1"/>
    </xf>
    <xf numFmtId="0" fontId="39" fillId="24" borderId="25" xfId="0" applyFont="1" applyFill="1" applyBorder="1" applyAlignment="1">
      <alignment horizontal="center" vertical="center"/>
    </xf>
    <xf numFmtId="0" fontId="39" fillId="24" borderId="26" xfId="0" applyFont="1" applyFill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shrinkToFit="1"/>
    </xf>
    <xf numFmtId="193" fontId="39" fillId="0" borderId="17" xfId="0" applyNumberFormat="1" applyFont="1" applyBorder="1" applyAlignment="1">
      <alignment horizontal="center" vertical="center" shrinkToFit="1"/>
    </xf>
    <xf numFmtId="0" fontId="43" fillId="25" borderId="19" xfId="0" applyFont="1" applyFill="1" applyBorder="1" applyAlignment="1">
      <alignment horizontal="center" vertical="center" shrinkToFit="1"/>
    </xf>
    <xf numFmtId="190" fontId="43" fillId="25" borderId="20" xfId="0" applyNumberFormat="1" applyFont="1" applyFill="1" applyBorder="1" applyAlignment="1">
      <alignment horizontal="center" vertical="center" shrinkToFit="1"/>
    </xf>
    <xf numFmtId="0" fontId="43" fillId="0" borderId="17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 wrapText="1"/>
    </xf>
    <xf numFmtId="0" fontId="39" fillId="0" borderId="17" xfId="0" applyFont="1" applyBorder="1">
      <alignment vertical="center"/>
    </xf>
    <xf numFmtId="0" fontId="43" fillId="0" borderId="28" xfId="0" applyFont="1" applyBorder="1" applyAlignment="1">
      <alignment horizontal="center" vertical="center"/>
    </xf>
    <xf numFmtId="0" fontId="43" fillId="0" borderId="29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 wrapText="1"/>
    </xf>
    <xf numFmtId="0" fontId="43" fillId="0" borderId="29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/>
    </xf>
    <xf numFmtId="0" fontId="39" fillId="0" borderId="29" xfId="0" applyFont="1" applyBorder="1">
      <alignment vertical="center"/>
    </xf>
    <xf numFmtId="0" fontId="43" fillId="0" borderId="25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0" fontId="39" fillId="0" borderId="0" xfId="0" applyFont="1" applyAlignment="1">
      <alignment vertical="center" shrinkToFit="1"/>
    </xf>
    <xf numFmtId="0" fontId="43" fillId="0" borderId="19" xfId="0" applyFont="1" applyBorder="1" applyAlignment="1">
      <alignment horizontal="center" vertical="center" shrinkToFit="1"/>
    </xf>
    <xf numFmtId="0" fontId="43" fillId="0" borderId="20" xfId="0" applyFont="1" applyBorder="1" applyAlignment="1">
      <alignment horizontal="center" vertical="center" shrinkToFit="1"/>
    </xf>
    <xf numFmtId="0" fontId="43" fillId="0" borderId="30" xfId="0" applyFont="1" applyBorder="1" applyAlignment="1">
      <alignment horizontal="center" vertical="center" shrinkToFit="1"/>
    </xf>
    <xf numFmtId="0" fontId="39" fillId="24" borderId="26" xfId="0" applyFont="1" applyFill="1" applyBorder="1" applyAlignment="1">
      <alignment horizontal="center" vertical="center" wrapText="1"/>
    </xf>
    <xf numFmtId="41" fontId="39" fillId="0" borderId="17" xfId="137" applyFont="1" applyBorder="1" applyAlignment="1">
      <alignment vertical="center" shrinkToFit="1"/>
    </xf>
    <xf numFmtId="41" fontId="43" fillId="0" borderId="17" xfId="137" applyFont="1" applyBorder="1" applyAlignment="1">
      <alignment vertical="center" shrinkToFit="1"/>
    </xf>
    <xf numFmtId="0" fontId="43" fillId="25" borderId="20" xfId="0" applyFont="1" applyFill="1" applyBorder="1" applyAlignment="1">
      <alignment vertical="center"/>
    </xf>
    <xf numFmtId="0" fontId="43" fillId="0" borderId="17" xfId="0" applyFont="1" applyBorder="1" applyAlignment="1">
      <alignment horizontal="center" vertical="center" wrapText="1"/>
    </xf>
    <xf numFmtId="41" fontId="39" fillId="0" borderId="2" xfId="137" applyFont="1" applyBorder="1" applyAlignment="1">
      <alignment horizontal="center" vertical="center" shrinkToFit="1"/>
    </xf>
    <xf numFmtId="41" fontId="39" fillId="0" borderId="16" xfId="137" applyFont="1" applyBorder="1" applyAlignment="1">
      <alignment horizontal="center" vertical="center" shrinkToFit="1"/>
    </xf>
    <xf numFmtId="0" fontId="39" fillId="24" borderId="22" xfId="0" applyFont="1" applyFill="1" applyBorder="1" applyAlignment="1">
      <alignment horizontal="center" vertical="center" shrinkToFit="1"/>
    </xf>
    <xf numFmtId="0" fontId="39" fillId="24" borderId="24" xfId="0" applyFont="1" applyFill="1" applyBorder="1" applyAlignment="1">
      <alignment horizontal="center" vertical="center" shrinkToFit="1"/>
    </xf>
    <xf numFmtId="0" fontId="39" fillId="24" borderId="37" xfId="0" applyFont="1" applyFill="1" applyBorder="1" applyAlignment="1">
      <alignment horizontal="center" vertical="center" shrinkToFit="1"/>
    </xf>
    <xf numFmtId="0" fontId="39" fillId="24" borderId="34" xfId="0" applyFont="1" applyFill="1" applyBorder="1" applyAlignment="1">
      <alignment horizontal="center" vertical="center" shrinkToFit="1"/>
    </xf>
    <xf numFmtId="0" fontId="39" fillId="24" borderId="23" xfId="0" applyFont="1" applyFill="1" applyBorder="1" applyAlignment="1">
      <alignment horizontal="center" vertical="center" shrinkToFit="1"/>
    </xf>
    <xf numFmtId="0" fontId="39" fillId="0" borderId="35" xfId="0" applyFont="1" applyBorder="1" applyAlignment="1">
      <alignment horizontal="center" vertical="center" shrinkToFit="1"/>
    </xf>
    <xf numFmtId="0" fontId="39" fillId="0" borderId="2" xfId="0" applyFont="1" applyBorder="1" applyAlignment="1">
      <alignment horizontal="center" vertical="center" shrinkToFit="1"/>
    </xf>
    <xf numFmtId="0" fontId="39" fillId="0" borderId="16" xfId="0" applyFont="1" applyBorder="1" applyAlignment="1">
      <alignment horizontal="center" vertical="center" shrinkToFit="1"/>
    </xf>
    <xf numFmtId="0" fontId="39" fillId="0" borderId="15" xfId="0" applyFont="1" applyBorder="1" applyAlignment="1">
      <alignment horizontal="center" vertical="center" shrinkToFit="1"/>
    </xf>
    <xf numFmtId="0" fontId="39" fillId="0" borderId="36" xfId="0" applyFont="1" applyBorder="1" applyAlignment="1">
      <alignment horizontal="center" vertical="center" shrinkToFit="1"/>
    </xf>
    <xf numFmtId="0" fontId="39" fillId="0" borderId="17" xfId="0" applyFont="1" applyBorder="1" applyAlignment="1">
      <alignment horizontal="center" vertical="center" shrinkToFit="1"/>
    </xf>
    <xf numFmtId="178" fontId="39" fillId="0" borderId="17" xfId="0" applyNumberFormat="1" applyFont="1" applyBorder="1" applyAlignment="1">
      <alignment horizontal="center" vertical="center"/>
    </xf>
    <xf numFmtId="191" fontId="39" fillId="0" borderId="17" xfId="0" applyNumberFormat="1" applyFont="1" applyBorder="1" applyAlignment="1">
      <alignment horizontal="center" vertical="center"/>
    </xf>
    <xf numFmtId="191" fontId="39" fillId="0" borderId="29" xfId="0" applyNumberFormat="1" applyFont="1" applyBorder="1" applyAlignment="1">
      <alignment horizontal="center" vertical="center"/>
    </xf>
    <xf numFmtId="192" fontId="39" fillId="0" borderId="17" xfId="0" applyNumberFormat="1" applyFont="1" applyBorder="1" applyAlignment="1">
      <alignment horizontal="right" vertical="center"/>
    </xf>
    <xf numFmtId="0" fontId="39" fillId="0" borderId="17" xfId="0" applyFont="1" applyBorder="1" applyAlignment="1">
      <alignment horizontal="center" vertical="center"/>
    </xf>
    <xf numFmtId="0" fontId="43" fillId="25" borderId="20" xfId="0" applyFont="1" applyFill="1" applyBorder="1" applyAlignment="1">
      <alignment horizontal="center" vertical="center" shrinkToFit="1"/>
    </xf>
    <xf numFmtId="0" fontId="43" fillId="25" borderId="20" xfId="0" applyFont="1" applyFill="1" applyBorder="1" applyAlignment="1">
      <alignment horizontal="center" vertical="center"/>
    </xf>
    <xf numFmtId="190" fontId="43" fillId="25" borderId="38" xfId="0" applyNumberFormat="1" applyFont="1" applyFill="1" applyBorder="1" applyAlignment="1">
      <alignment horizontal="center" vertical="center" shrinkToFit="1"/>
    </xf>
    <xf numFmtId="190" fontId="43" fillId="25" borderId="39" xfId="0" applyNumberFormat="1" applyFont="1" applyFill="1" applyBorder="1" applyAlignment="1">
      <alignment horizontal="center" vertical="center" shrinkToFit="1"/>
    </xf>
    <xf numFmtId="0" fontId="44" fillId="0" borderId="31" xfId="0" applyFont="1" applyBorder="1" applyAlignment="1">
      <alignment horizontal="center" vertical="center"/>
    </xf>
    <xf numFmtId="0" fontId="44" fillId="0" borderId="32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 wrapText="1"/>
    </xf>
    <xf numFmtId="0" fontId="43" fillId="0" borderId="25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39" fillId="24" borderId="26" xfId="0" applyFont="1" applyFill="1" applyBorder="1" applyAlignment="1">
      <alignment horizontal="center" vertical="center" wrapText="1"/>
    </xf>
    <xf numFmtId="0" fontId="39" fillId="24" borderId="26" xfId="0" applyFont="1" applyFill="1" applyBorder="1" applyAlignment="1">
      <alignment horizontal="center" vertical="center"/>
    </xf>
    <xf numFmtId="189" fontId="43" fillId="0" borderId="20" xfId="0" applyNumberFormat="1" applyFont="1" applyBorder="1" applyAlignment="1">
      <alignment horizontal="center" vertical="center"/>
    </xf>
    <xf numFmtId="41" fontId="39" fillId="0" borderId="17" xfId="137" applyFont="1" applyBorder="1" applyAlignment="1">
      <alignment horizontal="center" vertical="center" shrinkToFit="1"/>
    </xf>
    <xf numFmtId="0" fontId="39" fillId="24" borderId="27" xfId="0" applyFont="1" applyFill="1" applyBorder="1" applyAlignment="1">
      <alignment horizontal="center" vertical="center" wrapText="1"/>
    </xf>
    <xf numFmtId="191" fontId="43" fillId="0" borderId="17" xfId="0" applyNumberFormat="1" applyFont="1" applyBorder="1" applyAlignment="1">
      <alignment horizontal="center" vertical="center"/>
    </xf>
    <xf numFmtId="191" fontId="43" fillId="0" borderId="29" xfId="0" applyNumberFormat="1" applyFont="1" applyBorder="1" applyAlignment="1">
      <alignment horizontal="center" vertical="center"/>
    </xf>
    <xf numFmtId="189" fontId="43" fillId="0" borderId="30" xfId="0" applyNumberFormat="1" applyFont="1" applyBorder="1" applyAlignment="1">
      <alignment horizontal="center" vertical="center"/>
    </xf>
    <xf numFmtId="0" fontId="39" fillId="24" borderId="22" xfId="0" applyFont="1" applyFill="1" applyBorder="1" applyAlignment="1">
      <alignment horizontal="center" vertical="center" wrapText="1"/>
    </xf>
    <xf numFmtId="0" fontId="39" fillId="24" borderId="23" xfId="0" applyFont="1" applyFill="1" applyBorder="1" applyAlignment="1">
      <alignment horizontal="center" vertical="center" wrapText="1"/>
    </xf>
    <xf numFmtId="0" fontId="43" fillId="0" borderId="29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shrinkToFit="1"/>
    </xf>
    <xf numFmtId="0" fontId="40" fillId="0" borderId="20" xfId="0" applyFont="1" applyBorder="1" applyAlignment="1">
      <alignment horizontal="center" vertical="center" shrinkToFit="1"/>
    </xf>
    <xf numFmtId="0" fontId="40" fillId="0" borderId="30" xfId="0" applyFont="1" applyBorder="1" applyAlignment="1">
      <alignment horizontal="center" vertical="center" shrinkToFit="1"/>
    </xf>
    <xf numFmtId="178" fontId="43" fillId="25" borderId="20" xfId="0" applyNumberFormat="1" applyFont="1" applyFill="1" applyBorder="1" applyAlignment="1">
      <alignment horizontal="center" vertical="center"/>
    </xf>
    <xf numFmtId="191" fontId="43" fillId="25" borderId="20" xfId="0" applyNumberFormat="1" applyFont="1" applyFill="1" applyBorder="1" applyAlignment="1">
      <alignment horizontal="center" vertical="center"/>
    </xf>
    <xf numFmtId="191" fontId="43" fillId="25" borderId="30" xfId="0" applyNumberFormat="1" applyFont="1" applyFill="1" applyBorder="1" applyAlignment="1">
      <alignment horizontal="center" vertical="center"/>
    </xf>
    <xf numFmtId="2" fontId="43" fillId="25" borderId="20" xfId="0" applyNumberFormat="1" applyFont="1" applyFill="1" applyBorder="1" applyAlignment="1">
      <alignment horizontal="right" vertical="center"/>
    </xf>
    <xf numFmtId="0" fontId="43" fillId="0" borderId="22" xfId="0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43" fillId="0" borderId="37" xfId="0" applyFont="1" applyBorder="1" applyAlignment="1">
      <alignment horizontal="center" vertical="center"/>
    </xf>
    <xf numFmtId="0" fontId="43" fillId="0" borderId="20" xfId="0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0" fontId="39" fillId="0" borderId="2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35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3" fillId="0" borderId="36" xfId="0" applyFont="1" applyBorder="1" applyAlignment="1">
      <alignment horizontal="center" vertical="center"/>
    </xf>
    <xf numFmtId="0" fontId="45" fillId="0" borderId="35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5" fillId="0" borderId="36" xfId="0" applyFont="1" applyBorder="1" applyAlignment="1">
      <alignment horizontal="center" vertical="center"/>
    </xf>
    <xf numFmtId="0" fontId="45" fillId="0" borderId="35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5" fillId="0" borderId="36" xfId="0" applyFont="1" applyBorder="1" applyAlignment="1">
      <alignment horizontal="center" vertical="center" wrapText="1"/>
    </xf>
    <xf numFmtId="0" fontId="44" fillId="0" borderId="41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43" fillId="0" borderId="43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/>
    </xf>
    <xf numFmtId="0" fontId="43" fillId="0" borderId="40" xfId="0" applyFont="1" applyBorder="1" applyAlignment="1">
      <alignment horizontal="center" vertical="center"/>
    </xf>
    <xf numFmtId="0" fontId="43" fillId="0" borderId="44" xfId="0" applyFont="1" applyBorder="1" applyAlignment="1">
      <alignment horizontal="center" vertical="center" wrapText="1"/>
    </xf>
  </cellXfs>
  <cellStyles count="138">
    <cellStyle name="??&amp;5_x0007_?._x0007_9_x0008_??_x0007__x0001__x0001_" xfId="2"/>
    <cellStyle name="??&amp;6_x0007_?/_x0007_9_x0008_??_x0007__x0001__x0001_" xfId="3"/>
    <cellStyle name="??&amp;O?&amp;H?_x0008_??_x0007__x0001__x0001_" xfId="4"/>
    <cellStyle name="??&amp;멅?둃9_x0008_??_x0007__x0001__x0001_" xfId="5"/>
    <cellStyle name="?W?_laroux" xfId="6"/>
    <cellStyle name="_AA" xfId="7"/>
    <cellStyle name="_Book2" xfId="8"/>
    <cellStyle name="_port" xfId="9"/>
    <cellStyle name="_SK건설추정견적" xfId="10"/>
    <cellStyle name="_견적조건" xfId="11"/>
    <cellStyle name="_대비표양식" xfId="12"/>
    <cellStyle name="_도급내역(대한건협260억)" xfId="13"/>
    <cellStyle name="_도급내역서갑지" xfId="14"/>
    <cellStyle name="_도급내역서갑지(0918)" xfId="15"/>
    <cellStyle name="_바비엥2개략공사표준내역" xfId="16"/>
    <cellStyle name="_실행(갑지)" xfId="17"/>
    <cellStyle name="_집계" xfId="18"/>
    <cellStyle name="’E‰Y [0.00]_laroux" xfId="19"/>
    <cellStyle name="’E‰Y_laroux" xfId="20"/>
    <cellStyle name="\MNPREF32.DLL&amp;" xfId="21"/>
    <cellStyle name="¹éº" xfId="22"/>
    <cellStyle name="20% - 강조색1 2" xfId="23"/>
    <cellStyle name="20% - 강조색2 2" xfId="24"/>
    <cellStyle name="20% - 강조색3 2" xfId="25"/>
    <cellStyle name="20% - 강조색4 2" xfId="26"/>
    <cellStyle name="20% - 강조색5 2" xfId="27"/>
    <cellStyle name="20% - 강조색6 2" xfId="28"/>
    <cellStyle name="40% - 강조색1 2" xfId="29"/>
    <cellStyle name="40% - 강조색2 2" xfId="30"/>
    <cellStyle name="40% - 강조색3 2" xfId="31"/>
    <cellStyle name="40% - 강조색4 2" xfId="32"/>
    <cellStyle name="40% - 강조색5 2" xfId="33"/>
    <cellStyle name="40% - 강조색6 2" xfId="34"/>
    <cellStyle name="60% - 강조색1 2" xfId="35"/>
    <cellStyle name="60% - 강조색2 2" xfId="36"/>
    <cellStyle name="60% - 강조색3 2" xfId="37"/>
    <cellStyle name="60% - 강조색4 2" xfId="38"/>
    <cellStyle name="60% - 강조색5 2" xfId="39"/>
    <cellStyle name="60% - 강조색6 2" xfId="40"/>
    <cellStyle name="Åë" xfId="41"/>
    <cellStyle name="Åëè­ [" xfId="42"/>
    <cellStyle name="AeE­ [0]_¼oAI¼º " xfId="43"/>
    <cellStyle name="AeE­_¼oAI¼º " xfId="44"/>
    <cellStyle name="ALIGNMENT" xfId="45"/>
    <cellStyle name="Äþ" xfId="46"/>
    <cellStyle name="Äþ¸¶ [" xfId="47"/>
    <cellStyle name="AÞ¸¶ [0]_°¡³ª´U " xfId="48"/>
    <cellStyle name="AÞ¸¶_¼oAI¼º " xfId="49"/>
    <cellStyle name="Ç¥" xfId="50"/>
    <cellStyle name="C￥AØ_≫c¾÷ºIº° AN°e " xfId="51"/>
    <cellStyle name="Calc Currency (0)" xfId="52"/>
    <cellStyle name="category" xfId="53"/>
    <cellStyle name="Comma" xfId="54"/>
    <cellStyle name="Comma [0]_ SG&amp;A Bridge " xfId="55"/>
    <cellStyle name="Comma_ SG&amp;A Bridge " xfId="56"/>
    <cellStyle name="Comma0" xfId="57"/>
    <cellStyle name="Currency" xfId="58"/>
    <cellStyle name="Currency [0]_ SG&amp;A Bridge " xfId="59"/>
    <cellStyle name="Currency_ SG&amp;A Bridge " xfId="60"/>
    <cellStyle name="Currency0" xfId="61"/>
    <cellStyle name="Currency1" xfId="62"/>
    <cellStyle name="Date" xfId="63"/>
    <cellStyle name="Euro" xfId="64"/>
    <cellStyle name="F2" xfId="65"/>
    <cellStyle name="F3" xfId="66"/>
    <cellStyle name="F4" xfId="67"/>
    <cellStyle name="F5" xfId="68"/>
    <cellStyle name="F6" xfId="69"/>
    <cellStyle name="F7" xfId="70"/>
    <cellStyle name="F8" xfId="71"/>
    <cellStyle name="Fixed" xfId="72"/>
    <cellStyle name="Header1" xfId="73"/>
    <cellStyle name="Header2" xfId="74"/>
    <cellStyle name="Heading 1" xfId="75"/>
    <cellStyle name="Heading 2" xfId="76"/>
    <cellStyle name="Heading1" xfId="77"/>
    <cellStyle name="Heading2" xfId="78"/>
    <cellStyle name="Hyperlink" xfId="79"/>
    <cellStyle name="L`" xfId="80"/>
    <cellStyle name="Normal_ SG&amp;A Bridge " xfId="81"/>
    <cellStyle name="Percent" xfId="82"/>
    <cellStyle name="Total" xfId="83"/>
    <cellStyle name="_x0008_z" xfId="84"/>
    <cellStyle name="|?ドE" xfId="85"/>
    <cellStyle name="강조색1 2" xfId="86"/>
    <cellStyle name="강조색2 2" xfId="87"/>
    <cellStyle name="강조색3 2" xfId="88"/>
    <cellStyle name="강조색4 2" xfId="89"/>
    <cellStyle name="강조색5 2" xfId="90"/>
    <cellStyle name="강조색6 2" xfId="91"/>
    <cellStyle name="경고문 2" xfId="92"/>
    <cellStyle name="계산 2" xfId="93"/>
    <cellStyle name="끼_x0001_?" xfId="94"/>
    <cellStyle name="나쁨 2" xfId="95"/>
    <cellStyle name="뒤에 오는 하이퍼링크_갑지(도급)" xfId="96"/>
    <cellStyle name="똿뗦먛귟 [0.00]_PRODUCT DETAIL Q1" xfId="97"/>
    <cellStyle name="똿뗦먛귟_PRODUCT DETAIL Q1" xfId="98"/>
    <cellStyle name="메모 2" xfId="99"/>
    <cellStyle name="믅됞 [0.00]_PRODUCT DETAIL Q1" xfId="100"/>
    <cellStyle name="믅됞_PRODUCT DETAIL Q1" xfId="101"/>
    <cellStyle name="백" xfId="102"/>
    <cellStyle name="백_운영계획 보고081227" xfId="103"/>
    <cellStyle name="백분율 2" xfId="135"/>
    <cellStyle name="보통 2" xfId="104"/>
    <cellStyle name="뷭?_BOOKSHIP" xfId="105"/>
    <cellStyle name="설명 텍스트 2" xfId="106"/>
    <cellStyle name="셀 확인 2" xfId="107"/>
    <cellStyle name="쉼표 [0]" xfId="137" builtinId="6"/>
    <cellStyle name="쉼표 [0] 2" xfId="108"/>
    <cellStyle name="쉼표 [0] 3" xfId="136"/>
    <cellStyle name="스타일 1" xfId="109"/>
    <cellStyle name="스타일 2" xfId="110"/>
    <cellStyle name="안건회계법인" xfId="111"/>
    <cellStyle name="연결된 셀 2" xfId="112"/>
    <cellStyle name="요약 2" xfId="113"/>
    <cellStyle name="입력 2" xfId="114"/>
    <cellStyle name="제목 1 2" xfId="116"/>
    <cellStyle name="제목 2 2" xfId="117"/>
    <cellStyle name="제목 3 2" xfId="118"/>
    <cellStyle name="제목 4 2" xfId="119"/>
    <cellStyle name="제목 5" xfId="115"/>
    <cellStyle name="좋음 2" xfId="120"/>
    <cellStyle name="출력 2" xfId="121"/>
    <cellStyle name="콤" xfId="122"/>
    <cellStyle name="콤_운영계획 보고081227" xfId="123"/>
    <cellStyle name="콤마 [" xfId="124"/>
    <cellStyle name="콤마 [0]_~3015246" xfId="125"/>
    <cellStyle name="콤마_-·º-¸---(sk)" xfId="126"/>
    <cellStyle name="통" xfId="127"/>
    <cellStyle name="통_운영계획 보고081227" xfId="128"/>
    <cellStyle name="통화 [" xfId="129"/>
    <cellStyle name="표" xfId="130"/>
    <cellStyle name="표_운영계획 보고081227" xfId="131"/>
    <cellStyle name="표준" xfId="0" builtinId="0"/>
    <cellStyle name="표준 2" xfId="132"/>
    <cellStyle name="표준 3" xfId="1"/>
    <cellStyle name="표준 4" xfId="134"/>
    <cellStyle name="표준 8" xfId="1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6.png"/><Relationship Id="rId3" Type="http://schemas.openxmlformats.org/officeDocument/2006/relationships/image" Target="../media/image4.png"/><Relationship Id="rId21" Type="http://schemas.openxmlformats.org/officeDocument/2006/relationships/image" Target="../media/image1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5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29" Type="http://schemas.openxmlformats.org/officeDocument/2006/relationships/image" Target="../media/image29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4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jpeg"/><Relationship Id="rId2" Type="http://schemas.openxmlformats.org/officeDocument/2006/relationships/image" Target="../media/image32.jpeg"/><Relationship Id="rId1" Type="http://schemas.openxmlformats.org/officeDocument/2006/relationships/image" Target="../media/image31.jpeg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123825</xdr:colOff>
      <xdr:row>2</xdr:row>
      <xdr:rowOff>38108</xdr:rowOff>
    </xdr:from>
    <xdr:to>
      <xdr:col>21</xdr:col>
      <xdr:colOff>89400</xdr:colOff>
      <xdr:row>2</xdr:row>
      <xdr:rowOff>264573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733433"/>
          <a:ext cx="1080000" cy="2264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2</xdr:row>
      <xdr:rowOff>219076</xdr:rowOff>
    </xdr:from>
    <xdr:to>
      <xdr:col>0</xdr:col>
      <xdr:colOff>2457525</xdr:colOff>
      <xdr:row>2</xdr:row>
      <xdr:rowOff>2051579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600076"/>
          <a:ext cx="2448000" cy="1832503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</xdr:row>
      <xdr:rowOff>209550</xdr:rowOff>
    </xdr:from>
    <xdr:to>
      <xdr:col>1</xdr:col>
      <xdr:colOff>2514675</xdr:colOff>
      <xdr:row>2</xdr:row>
      <xdr:rowOff>2083712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28900" y="590550"/>
          <a:ext cx="2448000" cy="1874162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2</xdr:row>
      <xdr:rowOff>247650</xdr:rowOff>
    </xdr:from>
    <xdr:to>
      <xdr:col>2</xdr:col>
      <xdr:colOff>2514675</xdr:colOff>
      <xdr:row>2</xdr:row>
      <xdr:rowOff>2024598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91125" y="628650"/>
          <a:ext cx="2448000" cy="1776948"/>
        </a:xfrm>
        <a:prstGeom prst="rect">
          <a:avLst/>
        </a:prstGeom>
      </xdr:spPr>
    </xdr:pic>
    <xdr:clientData/>
  </xdr:twoCellAnchor>
  <xdr:twoCellAnchor editAs="oneCell">
    <xdr:from>
      <xdr:col>0</xdr:col>
      <xdr:colOff>57147</xdr:colOff>
      <xdr:row>4</xdr:row>
      <xdr:rowOff>238126</xdr:rowOff>
    </xdr:from>
    <xdr:to>
      <xdr:col>0</xdr:col>
      <xdr:colOff>2505147</xdr:colOff>
      <xdr:row>4</xdr:row>
      <xdr:rowOff>2101570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47" y="3219451"/>
          <a:ext cx="2448000" cy="186344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4</xdr:row>
      <xdr:rowOff>161925</xdr:rowOff>
    </xdr:from>
    <xdr:to>
      <xdr:col>1</xdr:col>
      <xdr:colOff>2486101</xdr:colOff>
      <xdr:row>4</xdr:row>
      <xdr:rowOff>2085141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00326" y="3143250"/>
          <a:ext cx="2448000" cy="1923216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4</xdr:row>
      <xdr:rowOff>219075</xdr:rowOff>
    </xdr:from>
    <xdr:to>
      <xdr:col>2</xdr:col>
      <xdr:colOff>2505150</xdr:colOff>
      <xdr:row>4</xdr:row>
      <xdr:rowOff>2017660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181600" y="3200400"/>
          <a:ext cx="2448000" cy="179858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6</xdr:row>
      <xdr:rowOff>266700</xdr:rowOff>
    </xdr:from>
    <xdr:to>
      <xdr:col>0</xdr:col>
      <xdr:colOff>2495625</xdr:colOff>
      <xdr:row>6</xdr:row>
      <xdr:rowOff>2007734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625" y="5715000"/>
          <a:ext cx="2448000" cy="1741034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6</xdr:row>
      <xdr:rowOff>266701</xdr:rowOff>
    </xdr:from>
    <xdr:to>
      <xdr:col>1</xdr:col>
      <xdr:colOff>2514675</xdr:colOff>
      <xdr:row>6</xdr:row>
      <xdr:rowOff>2024445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628900" y="5715001"/>
          <a:ext cx="2448000" cy="1757744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6</xdr:row>
      <xdr:rowOff>266701</xdr:rowOff>
    </xdr:from>
    <xdr:to>
      <xdr:col>2</xdr:col>
      <xdr:colOff>2533725</xdr:colOff>
      <xdr:row>6</xdr:row>
      <xdr:rowOff>2099524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210175" y="5715001"/>
          <a:ext cx="2448000" cy="1832823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</xdr:row>
      <xdr:rowOff>257175</xdr:rowOff>
    </xdr:from>
    <xdr:to>
      <xdr:col>0</xdr:col>
      <xdr:colOff>2486100</xdr:colOff>
      <xdr:row>8</xdr:row>
      <xdr:rowOff>1993159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100" y="8239125"/>
          <a:ext cx="2448000" cy="1735984"/>
        </a:xfrm>
        <a:prstGeom prst="rect">
          <a:avLst/>
        </a:prstGeom>
      </xdr:spPr>
    </xdr:pic>
    <xdr:clientData/>
  </xdr:twoCellAnchor>
  <xdr:twoCellAnchor editAs="oneCell">
    <xdr:from>
      <xdr:col>1</xdr:col>
      <xdr:colOff>80683</xdr:colOff>
      <xdr:row>8</xdr:row>
      <xdr:rowOff>231401</xdr:rowOff>
    </xdr:from>
    <xdr:to>
      <xdr:col>1</xdr:col>
      <xdr:colOff>2532605</xdr:colOff>
      <xdr:row>8</xdr:row>
      <xdr:rowOff>2005707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646830" y="8512548"/>
          <a:ext cx="2451922" cy="177430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10</xdr:row>
      <xdr:rowOff>295275</xdr:rowOff>
    </xdr:from>
    <xdr:to>
      <xdr:col>1</xdr:col>
      <xdr:colOff>2514675</xdr:colOff>
      <xdr:row>10</xdr:row>
      <xdr:rowOff>1847779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628900" y="11420475"/>
          <a:ext cx="2448000" cy="1552504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10</xdr:row>
      <xdr:rowOff>323850</xdr:rowOff>
    </xdr:from>
    <xdr:to>
      <xdr:col>2</xdr:col>
      <xdr:colOff>2524200</xdr:colOff>
      <xdr:row>10</xdr:row>
      <xdr:rowOff>1818418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200650" y="11449050"/>
          <a:ext cx="2448000" cy="1494568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12</xdr:row>
      <xdr:rowOff>333375</xdr:rowOff>
    </xdr:from>
    <xdr:to>
      <xdr:col>0</xdr:col>
      <xdr:colOff>2505150</xdr:colOff>
      <xdr:row>12</xdr:row>
      <xdr:rowOff>1837243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7150" y="13982700"/>
          <a:ext cx="2448000" cy="150386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12</xdr:row>
      <xdr:rowOff>342900</xdr:rowOff>
    </xdr:from>
    <xdr:to>
      <xdr:col>1</xdr:col>
      <xdr:colOff>2495625</xdr:colOff>
      <xdr:row>12</xdr:row>
      <xdr:rowOff>1861567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609850" y="13992225"/>
          <a:ext cx="2448000" cy="1518667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12</xdr:row>
      <xdr:rowOff>361950</xdr:rowOff>
    </xdr:from>
    <xdr:to>
      <xdr:col>2</xdr:col>
      <xdr:colOff>2514675</xdr:colOff>
      <xdr:row>12</xdr:row>
      <xdr:rowOff>1843872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191125" y="14011275"/>
          <a:ext cx="2448000" cy="1481922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14</xdr:row>
      <xdr:rowOff>66680</xdr:rowOff>
    </xdr:from>
    <xdr:to>
      <xdr:col>0</xdr:col>
      <xdr:colOff>2316600</xdr:colOff>
      <xdr:row>14</xdr:row>
      <xdr:rowOff>2160788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8600" y="16240130"/>
          <a:ext cx="2088000" cy="209410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14</xdr:row>
      <xdr:rowOff>123825</xdr:rowOff>
    </xdr:from>
    <xdr:to>
      <xdr:col>1</xdr:col>
      <xdr:colOff>2486100</xdr:colOff>
      <xdr:row>14</xdr:row>
      <xdr:rowOff>2079950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600325" y="16297275"/>
          <a:ext cx="2448000" cy="1956125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14</xdr:row>
      <xdr:rowOff>133350</xdr:rowOff>
    </xdr:from>
    <xdr:to>
      <xdr:col>2</xdr:col>
      <xdr:colOff>2514675</xdr:colOff>
      <xdr:row>14</xdr:row>
      <xdr:rowOff>2122528</xdr:rowOff>
    </xdr:to>
    <xdr:pic>
      <xdr:nvPicPr>
        <xdr:cNvPr id="37" name="그림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191125" y="16306800"/>
          <a:ext cx="2448000" cy="198917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16</xdr:row>
      <xdr:rowOff>57150</xdr:rowOff>
    </xdr:from>
    <xdr:to>
      <xdr:col>0</xdr:col>
      <xdr:colOff>2486100</xdr:colOff>
      <xdr:row>16</xdr:row>
      <xdr:rowOff>2085572</xdr:rowOff>
    </xdr:to>
    <xdr:pic>
      <xdr:nvPicPr>
        <xdr:cNvPr id="38" name="그림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100" y="18754725"/>
          <a:ext cx="2448000" cy="2028422"/>
        </a:xfrm>
        <a:prstGeom prst="rect">
          <a:avLst/>
        </a:prstGeom>
      </xdr:spPr>
    </xdr:pic>
    <xdr:clientData/>
  </xdr:twoCellAnchor>
  <xdr:oneCellAnchor>
    <xdr:from>
      <xdr:col>2</xdr:col>
      <xdr:colOff>1419225</xdr:colOff>
      <xdr:row>0</xdr:row>
      <xdr:rowOff>47633</xdr:rowOff>
    </xdr:from>
    <xdr:ext cx="1080000" cy="226465"/>
    <xdr:pic>
      <xdr:nvPicPr>
        <xdr:cNvPr id="32" name="그림 3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5511" y="10770062"/>
          <a:ext cx="1080000" cy="226465"/>
        </a:xfrm>
        <a:prstGeom prst="rect">
          <a:avLst/>
        </a:prstGeom>
      </xdr:spPr>
    </xdr:pic>
    <xdr:clientData/>
  </xdr:oneCellAnchor>
  <xdr:twoCellAnchor editAs="oneCell">
    <xdr:from>
      <xdr:col>2</xdr:col>
      <xdr:colOff>78443</xdr:colOff>
      <xdr:row>8</xdr:row>
      <xdr:rowOff>260316</xdr:rowOff>
    </xdr:from>
    <xdr:to>
      <xdr:col>2</xdr:col>
      <xdr:colOff>2484552</xdr:colOff>
      <xdr:row>8</xdr:row>
      <xdr:rowOff>1916206</xdr:rowOff>
    </xdr:to>
    <xdr:pic>
      <xdr:nvPicPr>
        <xdr:cNvPr id="28" name="그림 27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210737" y="8541463"/>
          <a:ext cx="2406109" cy="1655890"/>
        </a:xfrm>
        <a:prstGeom prst="rect">
          <a:avLst/>
        </a:prstGeom>
      </xdr:spPr>
    </xdr:pic>
    <xdr:clientData/>
  </xdr:twoCellAnchor>
  <xdr:twoCellAnchor editAs="oneCell">
    <xdr:from>
      <xdr:col>0</xdr:col>
      <xdr:colOff>56031</xdr:colOff>
      <xdr:row>10</xdr:row>
      <xdr:rowOff>395680</xdr:rowOff>
    </xdr:from>
    <xdr:to>
      <xdr:col>0</xdr:col>
      <xdr:colOff>2487706</xdr:colOff>
      <xdr:row>10</xdr:row>
      <xdr:rowOff>1781735</xdr:rowOff>
    </xdr:to>
    <xdr:pic>
      <xdr:nvPicPr>
        <xdr:cNvPr id="29" name="그림 28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6031" y="11209356"/>
          <a:ext cx="2431675" cy="1386055"/>
        </a:xfrm>
        <a:prstGeom prst="rect">
          <a:avLst/>
        </a:prstGeom>
      </xdr:spPr>
    </xdr:pic>
    <xdr:clientData/>
  </xdr:twoCellAnchor>
  <xdr:oneCellAnchor>
    <xdr:from>
      <xdr:col>4</xdr:col>
      <xdr:colOff>180785</xdr:colOff>
      <xdr:row>2</xdr:row>
      <xdr:rowOff>97491</xdr:rowOff>
    </xdr:from>
    <xdr:ext cx="7027844" cy="3193260"/>
    <xdr:pic>
      <xdr:nvPicPr>
        <xdr:cNvPr id="43" name="그림 4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630020" y="781050"/>
          <a:ext cx="7027844" cy="3193260"/>
        </a:xfrm>
        <a:prstGeom prst="rect">
          <a:avLst/>
        </a:prstGeom>
      </xdr:spPr>
    </xdr:pic>
    <xdr:clientData/>
  </xdr:oneCellAnchor>
  <xdr:oneCellAnchor>
    <xdr:from>
      <xdr:col>4</xdr:col>
      <xdr:colOff>151838</xdr:colOff>
      <xdr:row>8</xdr:row>
      <xdr:rowOff>95249</xdr:rowOff>
    </xdr:from>
    <xdr:ext cx="7027844" cy="3128988"/>
    <xdr:pic>
      <xdr:nvPicPr>
        <xdr:cNvPr id="44" name="그림 4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8601073" y="10281396"/>
          <a:ext cx="7027844" cy="3128988"/>
        </a:xfrm>
        <a:prstGeom prst="rect">
          <a:avLst/>
        </a:prstGeom>
      </xdr:spPr>
    </xdr:pic>
    <xdr:clientData/>
  </xdr:oneCellAnchor>
  <xdr:oneCellAnchor>
    <xdr:from>
      <xdr:col>4</xdr:col>
      <xdr:colOff>67236</xdr:colOff>
      <xdr:row>10</xdr:row>
      <xdr:rowOff>69755</xdr:rowOff>
    </xdr:from>
    <xdr:ext cx="7375091" cy="2429155"/>
    <xdr:pic>
      <xdr:nvPicPr>
        <xdr:cNvPr id="45" name="그림 44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8516471" y="13909020"/>
          <a:ext cx="7375091" cy="2429155"/>
        </a:xfrm>
        <a:prstGeom prst="rect">
          <a:avLst/>
        </a:prstGeom>
      </xdr:spPr>
    </xdr:pic>
    <xdr:clientData/>
  </xdr:oneCellAnchor>
  <xdr:oneCellAnchor>
    <xdr:from>
      <xdr:col>4</xdr:col>
      <xdr:colOff>44824</xdr:colOff>
      <xdr:row>4</xdr:row>
      <xdr:rowOff>176715</xdr:rowOff>
    </xdr:from>
    <xdr:ext cx="7362265" cy="2299784"/>
    <xdr:pic>
      <xdr:nvPicPr>
        <xdr:cNvPr id="46" name="그림 45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494059" y="4603039"/>
          <a:ext cx="7362265" cy="2299784"/>
        </a:xfrm>
        <a:prstGeom prst="rect">
          <a:avLst/>
        </a:prstGeom>
      </xdr:spPr>
    </xdr:pic>
    <xdr:clientData/>
  </xdr:oneCellAnchor>
  <xdr:oneCellAnchor>
    <xdr:from>
      <xdr:col>4</xdr:col>
      <xdr:colOff>89647</xdr:colOff>
      <xdr:row>6</xdr:row>
      <xdr:rowOff>78441</xdr:rowOff>
    </xdr:from>
    <xdr:ext cx="7373471" cy="2493007"/>
    <xdr:pic>
      <xdr:nvPicPr>
        <xdr:cNvPr id="47" name="그림 46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538882" y="7351059"/>
          <a:ext cx="7373471" cy="2493007"/>
        </a:xfrm>
        <a:prstGeom prst="rect">
          <a:avLst/>
        </a:prstGeom>
      </xdr:spPr>
    </xdr:pic>
    <xdr:clientData/>
  </xdr:oneCellAnchor>
  <xdr:oneCellAnchor>
    <xdr:from>
      <xdr:col>4</xdr:col>
      <xdr:colOff>78441</xdr:colOff>
      <xdr:row>12</xdr:row>
      <xdr:rowOff>44822</xdr:rowOff>
    </xdr:from>
    <xdr:ext cx="7303449" cy="2192477"/>
    <xdr:pic>
      <xdr:nvPicPr>
        <xdr:cNvPr id="48" name="그림 47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8527676" y="16853646"/>
          <a:ext cx="7303449" cy="2192477"/>
        </a:xfrm>
        <a:prstGeom prst="rect">
          <a:avLst/>
        </a:prstGeom>
      </xdr:spPr>
    </xdr:pic>
    <xdr:clientData/>
  </xdr:oneCellAnchor>
  <xdr:oneCellAnchor>
    <xdr:from>
      <xdr:col>4</xdr:col>
      <xdr:colOff>56029</xdr:colOff>
      <xdr:row>14</xdr:row>
      <xdr:rowOff>78441</xdr:rowOff>
    </xdr:from>
    <xdr:ext cx="7384677" cy="2415083"/>
    <xdr:pic>
      <xdr:nvPicPr>
        <xdr:cNvPr id="49" name="그림 48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505264" y="19576676"/>
          <a:ext cx="7384677" cy="241508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329046</xdr:colOff>
      <xdr:row>6</xdr:row>
      <xdr:rowOff>112569</xdr:rowOff>
    </xdr:from>
    <xdr:to>
      <xdr:col>2</xdr:col>
      <xdr:colOff>2402864</xdr:colOff>
      <xdr:row>6</xdr:row>
      <xdr:rowOff>2992569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41E567ED-9E33-AF1F-B5FC-6EBD8C8A008B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046" y="4069774"/>
          <a:ext cx="7200000" cy="2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279885</xdr:colOff>
      <xdr:row>4</xdr:row>
      <xdr:rowOff>201956</xdr:rowOff>
    </xdr:from>
    <xdr:to>
      <xdr:col>2</xdr:col>
      <xdr:colOff>2353703</xdr:colOff>
      <xdr:row>4</xdr:row>
      <xdr:rowOff>3081956</xdr:rowOff>
    </xdr:to>
    <xdr:pic>
      <xdr:nvPicPr>
        <xdr:cNvPr id="35" name="그림 34">
          <a:extLst>
            <a:ext uri="{FF2B5EF4-FFF2-40B4-BE49-F238E27FC236}">
              <a16:creationId xmlns:a16="http://schemas.microsoft.com/office/drawing/2014/main" id="{57A6258F-C0A5-6246-E525-1C658E272018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885" y="548320"/>
          <a:ext cx="7200000" cy="2880000"/>
        </a:xfrm>
        <a:prstGeom prst="rect">
          <a:avLst/>
        </a:prstGeom>
      </xdr:spPr>
    </xdr:pic>
    <xdr:clientData/>
  </xdr:twoCellAnchor>
  <xdr:oneCellAnchor>
    <xdr:from>
      <xdr:col>0</xdr:col>
      <xdr:colOff>1395137</xdr:colOff>
      <xdr:row>2</xdr:row>
      <xdr:rowOff>59058</xdr:rowOff>
    </xdr:from>
    <xdr:ext cx="4513726" cy="4376873"/>
    <xdr:pic>
      <xdr:nvPicPr>
        <xdr:cNvPr id="6" name="그림 5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03" t="13323" r="8230" b="7949"/>
        <a:stretch/>
      </xdr:blipFill>
      <xdr:spPr>
        <a:xfrm rot="16200000">
          <a:off x="1463563" y="8239282"/>
          <a:ext cx="4376873" cy="4513726"/>
        </a:xfrm>
        <a:prstGeom prst="rect">
          <a:avLst/>
        </a:prstGeom>
      </xdr:spPr>
    </xdr:pic>
    <xdr:clientData/>
  </xdr:oneCellAnchor>
  <xdr:oneCellAnchor>
    <xdr:from>
      <xdr:col>2</xdr:col>
      <xdr:colOff>1419225</xdr:colOff>
      <xdr:row>0</xdr:row>
      <xdr:rowOff>47633</xdr:rowOff>
    </xdr:from>
    <xdr:ext cx="1080000" cy="226465"/>
    <xdr:pic>
      <xdr:nvPicPr>
        <xdr:cNvPr id="7" name="그림 6">
          <a:extLst>
            <a:ext uri="{FF2B5EF4-FFF2-40B4-BE49-F238E27FC236}">
              <a16:creationId xmlns:a16="http://schemas.microsoft.com/office/drawing/2014/main" id="{878F08BC-8EC7-4FEE-9A10-33CB829FC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3675" y="12696833"/>
          <a:ext cx="1080000" cy="22646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X36"/>
  <sheetViews>
    <sheetView tabSelected="1" view="pageBreakPreview" zoomScaleNormal="100" zoomScaleSheetLayoutView="100" workbookViewId="0">
      <selection sqref="A1:V1"/>
    </sheetView>
  </sheetViews>
  <sheetFormatPr defaultRowHeight="16.5"/>
  <cols>
    <col min="1" max="4" width="4.625" style="1" customWidth="1"/>
    <col min="5" max="7" width="4.625" style="3" customWidth="1"/>
    <col min="8" max="10" width="3.625" style="3" customWidth="1"/>
    <col min="11" max="12" width="6.125" style="3" customWidth="1"/>
    <col min="13" max="14" width="4.625" style="3" customWidth="1"/>
    <col min="15" max="17" width="3.625" style="3" customWidth="1"/>
    <col min="18" max="20" width="3.625" style="1" customWidth="1"/>
    <col min="21" max="21" width="3.75" style="1" customWidth="1"/>
    <col min="22" max="22" width="13.5" style="1" customWidth="1"/>
    <col min="23" max="23" width="9.875" style="1" bestFit="1" customWidth="1"/>
  </cols>
  <sheetData>
    <row r="1" spans="1:24" ht="30" customHeight="1" thickBot="1">
      <c r="A1" s="54" t="s">
        <v>64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6"/>
    </row>
    <row r="2" spans="1:24" ht="24.95" customHeight="1">
      <c r="A2" s="60" t="s">
        <v>65</v>
      </c>
      <c r="B2" s="61"/>
      <c r="C2" s="61"/>
      <c r="D2" s="61"/>
      <c r="E2" s="81"/>
      <c r="F2" s="82"/>
      <c r="G2" s="82"/>
      <c r="H2" s="82"/>
      <c r="I2" s="82"/>
      <c r="J2" s="82"/>
      <c r="K2" s="83"/>
      <c r="L2" s="81" t="s">
        <v>66</v>
      </c>
      <c r="M2" s="82"/>
      <c r="N2" s="82"/>
      <c r="O2" s="83"/>
      <c r="P2" s="81"/>
      <c r="Q2" s="82"/>
      <c r="R2" s="82"/>
      <c r="S2" s="82"/>
      <c r="T2" s="82"/>
      <c r="U2" s="82"/>
      <c r="V2" s="84"/>
      <c r="X2" t="s">
        <v>70</v>
      </c>
    </row>
    <row r="3" spans="1:24" ht="24.95" customHeight="1">
      <c r="A3" s="73" t="s">
        <v>25</v>
      </c>
      <c r="B3" s="59"/>
      <c r="C3" s="59"/>
      <c r="D3" s="59"/>
      <c r="E3" s="58"/>
      <c r="F3" s="58"/>
      <c r="G3" s="58"/>
      <c r="H3" s="58"/>
      <c r="I3" s="58"/>
      <c r="J3" s="58"/>
      <c r="K3" s="58"/>
      <c r="L3" s="59" t="s">
        <v>27</v>
      </c>
      <c r="M3" s="59"/>
      <c r="N3" s="59"/>
      <c r="O3" s="59"/>
      <c r="P3" s="58"/>
      <c r="Q3" s="58"/>
      <c r="R3" s="58"/>
      <c r="S3" s="58"/>
      <c r="T3" s="58"/>
      <c r="U3" s="58"/>
      <c r="V3" s="72"/>
      <c r="X3" t="s">
        <v>67</v>
      </c>
    </row>
    <row r="4" spans="1:24" ht="24.95" customHeight="1">
      <c r="A4" s="57" t="s">
        <v>29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 t="s">
        <v>28</v>
      </c>
      <c r="M4" s="58"/>
      <c r="N4" s="58"/>
      <c r="O4" s="58"/>
      <c r="P4" s="58"/>
      <c r="Q4" s="58"/>
      <c r="R4" s="58"/>
      <c r="S4" s="58"/>
      <c r="T4" s="58"/>
      <c r="U4" s="58"/>
      <c r="V4" s="72"/>
      <c r="X4" t="s">
        <v>68</v>
      </c>
    </row>
    <row r="5" spans="1:24" ht="24.95" customHeight="1">
      <c r="A5" s="57" t="s">
        <v>30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 t="s">
        <v>31</v>
      </c>
      <c r="M5" s="58"/>
      <c r="N5" s="58"/>
      <c r="O5" s="58"/>
      <c r="P5" s="58"/>
      <c r="Q5" s="58"/>
      <c r="R5" s="58"/>
      <c r="S5" s="58"/>
      <c r="T5" s="58"/>
      <c r="U5" s="58"/>
      <c r="V5" s="72"/>
      <c r="X5" t="s">
        <v>69</v>
      </c>
    </row>
    <row r="6" spans="1:24" ht="24.95" customHeight="1">
      <c r="A6" s="57" t="s">
        <v>74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72"/>
      <c r="X6" t="s">
        <v>75</v>
      </c>
    </row>
    <row r="7" spans="1:24" ht="24.95" customHeight="1" thickBot="1">
      <c r="A7" s="86" t="s">
        <v>9</v>
      </c>
      <c r="B7" s="85"/>
      <c r="C7" s="85"/>
      <c r="D7" s="85"/>
      <c r="E7" s="64">
        <f ca="1">TODAY()</f>
        <v>45496</v>
      </c>
      <c r="F7" s="64"/>
      <c r="G7" s="64"/>
      <c r="H7" s="64"/>
      <c r="I7" s="64"/>
      <c r="J7" s="64"/>
      <c r="K7" s="64"/>
      <c r="L7" s="85" t="s">
        <v>10</v>
      </c>
      <c r="M7" s="85"/>
      <c r="N7" s="85"/>
      <c r="O7" s="85"/>
      <c r="P7" s="64">
        <v>45496</v>
      </c>
      <c r="Q7" s="64"/>
      <c r="R7" s="64"/>
      <c r="S7" s="64"/>
      <c r="T7" s="64"/>
      <c r="U7" s="64"/>
      <c r="V7" s="69"/>
    </row>
    <row r="8" spans="1:24" ht="5.0999999999999996" customHeight="1" thickBot="1">
      <c r="A8" s="87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9"/>
    </row>
    <row r="9" spans="1:24" ht="30" customHeight="1">
      <c r="A9" s="5" t="s">
        <v>7</v>
      </c>
      <c r="B9" s="63" t="s">
        <v>21</v>
      </c>
      <c r="C9" s="63"/>
      <c r="D9" s="63"/>
      <c r="E9" s="63" t="s">
        <v>20</v>
      </c>
      <c r="F9" s="63"/>
      <c r="G9" s="63"/>
      <c r="H9" s="62" t="s">
        <v>14</v>
      </c>
      <c r="I9" s="63"/>
      <c r="J9" s="63"/>
      <c r="K9" s="6" t="s">
        <v>24</v>
      </c>
      <c r="L9" s="27" t="s">
        <v>63</v>
      </c>
      <c r="M9" s="70" t="s">
        <v>34</v>
      </c>
      <c r="N9" s="71"/>
      <c r="O9" s="62" t="s">
        <v>32</v>
      </c>
      <c r="P9" s="63"/>
      <c r="Q9" s="63"/>
      <c r="R9" s="62" t="s">
        <v>33</v>
      </c>
      <c r="S9" s="63"/>
      <c r="T9" s="63"/>
      <c r="U9" s="62" t="s">
        <v>8</v>
      </c>
      <c r="V9" s="66"/>
    </row>
    <row r="10" spans="1:24" ht="24" customHeight="1">
      <c r="A10" s="7">
        <v>0</v>
      </c>
      <c r="B10" s="44" t="s">
        <v>83</v>
      </c>
      <c r="C10" s="44"/>
      <c r="D10" s="44"/>
      <c r="E10" s="44"/>
      <c r="F10" s="44"/>
      <c r="G10" s="44"/>
      <c r="H10" s="44"/>
      <c r="I10" s="44"/>
      <c r="J10" s="44"/>
      <c r="K10" s="8"/>
      <c r="L10" s="28"/>
      <c r="M10" s="65"/>
      <c r="N10" s="65"/>
      <c r="O10" s="49"/>
      <c r="P10" s="49"/>
      <c r="Q10" s="49"/>
      <c r="R10" s="48"/>
      <c r="S10" s="48"/>
      <c r="T10" s="48"/>
      <c r="U10" s="67"/>
      <c r="V10" s="68"/>
    </row>
    <row r="11" spans="1:24" ht="24" customHeight="1">
      <c r="A11" s="7">
        <v>1</v>
      </c>
      <c r="B11" s="44" t="s">
        <v>22</v>
      </c>
      <c r="C11" s="44"/>
      <c r="D11" s="44"/>
      <c r="E11" s="44" t="s">
        <v>15</v>
      </c>
      <c r="F11" s="44"/>
      <c r="G11" s="44"/>
      <c r="H11" s="45" t="s">
        <v>59</v>
      </c>
      <c r="I11" s="45"/>
      <c r="J11" s="45"/>
      <c r="K11" s="8">
        <v>0.8</v>
      </c>
      <c r="L11" s="28">
        <v>914</v>
      </c>
      <c r="M11" s="65">
        <v>4000</v>
      </c>
      <c r="N11" s="65"/>
      <c r="O11" s="49">
        <v>86</v>
      </c>
      <c r="P11" s="49"/>
      <c r="Q11" s="49"/>
      <c r="R11" s="48">
        <f>$L11*$M11*$O11/1000000</f>
        <v>314.416</v>
      </c>
      <c r="S11" s="48"/>
      <c r="T11" s="48"/>
      <c r="U11" s="67"/>
      <c r="V11" s="68"/>
    </row>
    <row r="12" spans="1:24" ht="24" customHeight="1">
      <c r="A12" s="7">
        <v>2</v>
      </c>
      <c r="B12" s="44" t="s">
        <v>19</v>
      </c>
      <c r="C12" s="44"/>
      <c r="D12" s="44"/>
      <c r="E12" s="44" t="s">
        <v>23</v>
      </c>
      <c r="F12" s="44"/>
      <c r="G12" s="44"/>
      <c r="H12" s="45" t="s">
        <v>59</v>
      </c>
      <c r="I12" s="45"/>
      <c r="J12" s="45"/>
      <c r="K12" s="8">
        <v>0.8</v>
      </c>
      <c r="L12" s="28">
        <v>914</v>
      </c>
      <c r="M12" s="65">
        <v>4000</v>
      </c>
      <c r="N12" s="65"/>
      <c r="O12" s="49">
        <v>13</v>
      </c>
      <c r="P12" s="49"/>
      <c r="Q12" s="49"/>
      <c r="R12" s="48">
        <f t="shared" ref="R12:R15" si="0">$L12*$M12*$O12/1000000</f>
        <v>47.527999999999999</v>
      </c>
      <c r="S12" s="48"/>
      <c r="T12" s="48"/>
      <c r="U12" s="46"/>
      <c r="V12" s="47"/>
    </row>
    <row r="13" spans="1:24" ht="24" customHeight="1">
      <c r="A13" s="7">
        <v>3</v>
      </c>
      <c r="B13" s="44" t="s">
        <v>55</v>
      </c>
      <c r="C13" s="44"/>
      <c r="D13" s="44"/>
      <c r="E13" s="44" t="s">
        <v>56</v>
      </c>
      <c r="F13" s="44"/>
      <c r="G13" s="44"/>
      <c r="H13" s="45"/>
      <c r="I13" s="45"/>
      <c r="J13" s="45"/>
      <c r="K13" s="8">
        <v>0.5</v>
      </c>
      <c r="L13" s="28">
        <v>1219</v>
      </c>
      <c r="M13" s="65">
        <v>4000</v>
      </c>
      <c r="N13" s="65"/>
      <c r="O13" s="49">
        <v>115</v>
      </c>
      <c r="P13" s="49"/>
      <c r="Q13" s="49"/>
      <c r="R13" s="48">
        <f t="shared" si="0"/>
        <v>560.74</v>
      </c>
      <c r="S13" s="48"/>
      <c r="T13" s="48"/>
      <c r="U13" s="46"/>
      <c r="V13" s="47"/>
    </row>
    <row r="14" spans="1:24" ht="24" customHeight="1">
      <c r="A14" s="7">
        <v>4</v>
      </c>
      <c r="B14" s="44" t="s">
        <v>60</v>
      </c>
      <c r="C14" s="44"/>
      <c r="D14" s="44"/>
      <c r="E14" s="44"/>
      <c r="F14" s="44"/>
      <c r="G14" s="44"/>
      <c r="H14" s="45" t="s">
        <v>59</v>
      </c>
      <c r="I14" s="45"/>
      <c r="J14" s="45"/>
      <c r="K14" s="8">
        <v>0.8</v>
      </c>
      <c r="L14" s="28">
        <v>914</v>
      </c>
      <c r="M14" s="65">
        <v>4000</v>
      </c>
      <c r="N14" s="65"/>
      <c r="O14" s="49">
        <v>11</v>
      </c>
      <c r="P14" s="49"/>
      <c r="Q14" s="49"/>
      <c r="R14" s="48">
        <f t="shared" si="0"/>
        <v>40.216000000000001</v>
      </c>
      <c r="S14" s="48"/>
      <c r="T14" s="48"/>
      <c r="U14" s="46"/>
      <c r="V14" s="47"/>
    </row>
    <row r="15" spans="1:24" ht="24" customHeight="1">
      <c r="A15" s="7">
        <v>5</v>
      </c>
      <c r="B15" s="44" t="s">
        <v>61</v>
      </c>
      <c r="C15" s="44"/>
      <c r="D15" s="44"/>
      <c r="E15" s="44" t="s">
        <v>62</v>
      </c>
      <c r="F15" s="44"/>
      <c r="G15" s="44"/>
      <c r="H15" s="45" t="s">
        <v>59</v>
      </c>
      <c r="I15" s="45"/>
      <c r="J15" s="45"/>
      <c r="K15" s="8">
        <v>0.8</v>
      </c>
      <c r="L15" s="28">
        <v>914</v>
      </c>
      <c r="M15" s="65">
        <v>4000</v>
      </c>
      <c r="N15" s="65"/>
      <c r="O15" s="49">
        <v>1</v>
      </c>
      <c r="P15" s="49"/>
      <c r="Q15" s="49"/>
      <c r="R15" s="48">
        <f t="shared" si="0"/>
        <v>3.6560000000000001</v>
      </c>
      <c r="S15" s="48"/>
      <c r="T15" s="48"/>
      <c r="U15" s="46"/>
      <c r="V15" s="47"/>
    </row>
    <row r="16" spans="1:24" ht="24" customHeight="1">
      <c r="A16" s="7">
        <v>6</v>
      </c>
      <c r="B16" s="44" t="s">
        <v>71</v>
      </c>
      <c r="C16" s="44"/>
      <c r="D16" s="44"/>
      <c r="E16" s="44" t="s">
        <v>72</v>
      </c>
      <c r="F16" s="44"/>
      <c r="G16" s="44"/>
      <c r="H16" s="45" t="s">
        <v>73</v>
      </c>
      <c r="I16" s="45"/>
      <c r="J16" s="45"/>
      <c r="K16" s="8">
        <v>1.2</v>
      </c>
      <c r="L16" s="28">
        <v>1219</v>
      </c>
      <c r="M16" s="65"/>
      <c r="N16" s="65"/>
      <c r="O16" s="49"/>
      <c r="P16" s="49"/>
      <c r="Q16" s="49"/>
      <c r="R16" s="48"/>
      <c r="S16" s="48"/>
      <c r="T16" s="48"/>
      <c r="U16" s="46"/>
      <c r="V16" s="47"/>
    </row>
    <row r="17" spans="1:23" ht="24" customHeight="1">
      <c r="A17" s="7">
        <v>7</v>
      </c>
      <c r="B17" s="44"/>
      <c r="C17" s="44"/>
      <c r="D17" s="44"/>
      <c r="E17" s="44"/>
      <c r="F17" s="44"/>
      <c r="G17" s="44"/>
      <c r="H17" s="45"/>
      <c r="I17" s="45"/>
      <c r="J17" s="45"/>
      <c r="K17" s="8"/>
      <c r="L17" s="28"/>
      <c r="M17" s="65"/>
      <c r="N17" s="65"/>
      <c r="O17" s="49"/>
      <c r="P17" s="49"/>
      <c r="Q17" s="49"/>
      <c r="R17" s="48"/>
      <c r="S17" s="48"/>
      <c r="T17" s="48"/>
      <c r="U17" s="46"/>
      <c r="V17" s="47"/>
    </row>
    <row r="18" spans="1:23" ht="24" customHeight="1">
      <c r="A18" s="7">
        <v>8</v>
      </c>
      <c r="B18" s="44"/>
      <c r="C18" s="44"/>
      <c r="D18" s="44"/>
      <c r="E18" s="44"/>
      <c r="F18" s="44"/>
      <c r="G18" s="44"/>
      <c r="H18" s="45"/>
      <c r="I18" s="45"/>
      <c r="J18" s="45"/>
      <c r="K18" s="8"/>
      <c r="L18" s="28"/>
      <c r="M18" s="32"/>
      <c r="N18" s="33"/>
      <c r="O18" s="49"/>
      <c r="P18" s="49"/>
      <c r="Q18" s="49"/>
      <c r="R18" s="48"/>
      <c r="S18" s="48"/>
      <c r="T18" s="48"/>
      <c r="U18" s="46"/>
      <c r="V18" s="47"/>
    </row>
    <row r="19" spans="1:23" ht="24" customHeight="1">
      <c r="A19" s="7">
        <v>9</v>
      </c>
      <c r="B19" s="44"/>
      <c r="C19" s="44"/>
      <c r="D19" s="44"/>
      <c r="E19" s="44"/>
      <c r="F19" s="44"/>
      <c r="G19" s="44"/>
      <c r="H19" s="45"/>
      <c r="I19" s="45"/>
      <c r="J19" s="45"/>
      <c r="K19" s="8"/>
      <c r="L19" s="28"/>
      <c r="M19" s="32"/>
      <c r="N19" s="33"/>
      <c r="O19" s="49"/>
      <c r="P19" s="49"/>
      <c r="Q19" s="49"/>
      <c r="R19" s="48"/>
      <c r="S19" s="48"/>
      <c r="T19" s="48"/>
      <c r="U19" s="46"/>
      <c r="V19" s="47"/>
    </row>
    <row r="20" spans="1:23" ht="24" customHeight="1">
      <c r="A20" s="7">
        <v>10</v>
      </c>
      <c r="B20" s="44"/>
      <c r="C20" s="44"/>
      <c r="D20" s="44"/>
      <c r="E20" s="44"/>
      <c r="F20" s="44"/>
      <c r="G20" s="44"/>
      <c r="H20" s="45"/>
      <c r="I20" s="45"/>
      <c r="J20" s="45"/>
      <c r="K20" s="8"/>
      <c r="L20" s="28"/>
      <c r="M20" s="32"/>
      <c r="N20" s="33"/>
      <c r="O20" s="49"/>
      <c r="P20" s="49"/>
      <c r="Q20" s="49"/>
      <c r="R20" s="48"/>
      <c r="S20" s="48"/>
      <c r="T20" s="48"/>
      <c r="U20" s="46"/>
      <c r="V20" s="47"/>
    </row>
    <row r="21" spans="1:23" ht="24" customHeight="1">
      <c r="A21" s="7">
        <v>11</v>
      </c>
      <c r="B21" s="44"/>
      <c r="C21" s="44"/>
      <c r="D21" s="44"/>
      <c r="E21" s="44"/>
      <c r="F21" s="44"/>
      <c r="G21" s="44"/>
      <c r="H21" s="45"/>
      <c r="I21" s="45"/>
      <c r="J21" s="45"/>
      <c r="K21" s="8"/>
      <c r="L21" s="28"/>
      <c r="M21" s="32"/>
      <c r="N21" s="33"/>
      <c r="O21" s="49"/>
      <c r="P21" s="49"/>
      <c r="Q21" s="49"/>
      <c r="R21" s="48"/>
      <c r="S21" s="48"/>
      <c r="T21" s="48"/>
      <c r="U21" s="46"/>
      <c r="V21" s="47"/>
    </row>
    <row r="22" spans="1:23" ht="24" customHeight="1">
      <c r="A22" s="7">
        <v>12</v>
      </c>
      <c r="B22" s="44"/>
      <c r="C22" s="44"/>
      <c r="D22" s="44"/>
      <c r="E22" s="44"/>
      <c r="F22" s="44"/>
      <c r="G22" s="44"/>
      <c r="H22" s="45"/>
      <c r="I22" s="45"/>
      <c r="J22" s="45"/>
      <c r="K22" s="8"/>
      <c r="L22" s="28"/>
      <c r="M22" s="32"/>
      <c r="N22" s="33"/>
      <c r="O22" s="49"/>
      <c r="P22" s="49"/>
      <c r="Q22" s="49"/>
      <c r="R22" s="48"/>
      <c r="S22" s="48"/>
      <c r="T22" s="48"/>
      <c r="U22" s="46"/>
      <c r="V22" s="47"/>
    </row>
    <row r="23" spans="1:23" ht="24" customHeight="1">
      <c r="A23" s="7">
        <v>13</v>
      </c>
      <c r="B23" s="44"/>
      <c r="C23" s="44"/>
      <c r="D23" s="44"/>
      <c r="E23" s="44"/>
      <c r="F23" s="44"/>
      <c r="G23" s="44"/>
      <c r="H23" s="45"/>
      <c r="I23" s="45"/>
      <c r="J23" s="45"/>
      <c r="K23" s="8"/>
      <c r="L23" s="29"/>
      <c r="M23" s="32"/>
      <c r="N23" s="33"/>
      <c r="O23" s="49"/>
      <c r="P23" s="49"/>
      <c r="Q23" s="49"/>
      <c r="R23" s="48"/>
      <c r="S23" s="48"/>
      <c r="T23" s="48"/>
      <c r="U23" s="46"/>
      <c r="V23" s="47"/>
    </row>
    <row r="24" spans="1:23" ht="24" customHeight="1">
      <c r="A24" s="7">
        <v>14</v>
      </c>
      <c r="B24" s="44"/>
      <c r="C24" s="44"/>
      <c r="D24" s="44"/>
      <c r="E24" s="44"/>
      <c r="F24" s="44"/>
      <c r="G24" s="44"/>
      <c r="H24" s="45"/>
      <c r="I24" s="45"/>
      <c r="J24" s="45"/>
      <c r="K24" s="8"/>
      <c r="L24" s="29"/>
      <c r="M24" s="32"/>
      <c r="N24" s="33"/>
      <c r="O24" s="49"/>
      <c r="P24" s="49"/>
      <c r="Q24" s="49"/>
      <c r="R24" s="48"/>
      <c r="S24" s="48"/>
      <c r="T24" s="48"/>
      <c r="U24" s="46"/>
      <c r="V24" s="47"/>
    </row>
    <row r="25" spans="1:23" ht="24" customHeight="1">
      <c r="A25" s="7">
        <v>15</v>
      </c>
      <c r="B25" s="44"/>
      <c r="C25" s="44"/>
      <c r="D25" s="44"/>
      <c r="E25" s="44"/>
      <c r="F25" s="44"/>
      <c r="G25" s="44"/>
      <c r="H25" s="45"/>
      <c r="I25" s="45"/>
      <c r="J25" s="45"/>
      <c r="K25" s="8"/>
      <c r="L25" s="29"/>
      <c r="M25" s="32"/>
      <c r="N25" s="33"/>
      <c r="O25" s="49"/>
      <c r="P25" s="49"/>
      <c r="Q25" s="49"/>
      <c r="R25" s="48"/>
      <c r="S25" s="48"/>
      <c r="T25" s="48"/>
      <c r="U25" s="46"/>
      <c r="V25" s="47"/>
    </row>
    <row r="26" spans="1:23" ht="24" customHeight="1">
      <c r="A26" s="7">
        <v>16</v>
      </c>
      <c r="B26" s="44"/>
      <c r="C26" s="44"/>
      <c r="D26" s="44"/>
      <c r="E26" s="44"/>
      <c r="F26" s="44"/>
      <c r="G26" s="44"/>
      <c r="H26" s="45"/>
      <c r="I26" s="45"/>
      <c r="J26" s="45"/>
      <c r="K26" s="8"/>
      <c r="L26" s="29"/>
      <c r="M26" s="32"/>
      <c r="N26" s="33"/>
      <c r="O26" s="49"/>
      <c r="P26" s="49"/>
      <c r="Q26" s="49"/>
      <c r="R26" s="48"/>
      <c r="S26" s="48"/>
      <c r="T26" s="48"/>
      <c r="U26" s="46"/>
      <c r="V26" s="47"/>
    </row>
    <row r="27" spans="1:23" ht="24" customHeight="1">
      <c r="A27" s="7">
        <v>18</v>
      </c>
      <c r="B27" s="44"/>
      <c r="C27" s="44"/>
      <c r="D27" s="44"/>
      <c r="E27" s="44"/>
      <c r="F27" s="44"/>
      <c r="G27" s="44"/>
      <c r="H27" s="45"/>
      <c r="I27" s="45"/>
      <c r="J27" s="45"/>
      <c r="K27" s="8"/>
      <c r="L27" s="29"/>
      <c r="M27" s="32"/>
      <c r="N27" s="33"/>
      <c r="O27" s="49"/>
      <c r="P27" s="49"/>
      <c r="Q27" s="49"/>
      <c r="R27" s="48"/>
      <c r="S27" s="48"/>
      <c r="T27" s="48"/>
      <c r="U27" s="46"/>
      <c r="V27" s="47"/>
    </row>
    <row r="28" spans="1:23" ht="24" customHeight="1">
      <c r="A28" s="7">
        <v>19</v>
      </c>
      <c r="B28" s="44"/>
      <c r="C28" s="44"/>
      <c r="D28" s="44"/>
      <c r="E28" s="44"/>
      <c r="F28" s="44"/>
      <c r="G28" s="44"/>
      <c r="H28" s="45"/>
      <c r="I28" s="45"/>
      <c r="J28" s="45"/>
      <c r="K28" s="8"/>
      <c r="L28" s="29"/>
      <c r="M28" s="32"/>
      <c r="N28" s="33"/>
      <c r="O28" s="49"/>
      <c r="P28" s="49"/>
      <c r="Q28" s="49"/>
      <c r="R28" s="48"/>
      <c r="S28" s="48"/>
      <c r="T28" s="48"/>
      <c r="U28" s="46"/>
      <c r="V28" s="47"/>
    </row>
    <row r="29" spans="1:23" ht="24.95" customHeight="1" thickBot="1">
      <c r="A29" s="9">
        <v>20</v>
      </c>
      <c r="B29" s="50" t="s">
        <v>11</v>
      </c>
      <c r="C29" s="50"/>
      <c r="D29" s="50"/>
      <c r="E29" s="50"/>
      <c r="F29" s="50"/>
      <c r="G29" s="50"/>
      <c r="H29" s="77"/>
      <c r="I29" s="77"/>
      <c r="J29" s="77"/>
      <c r="K29" s="10"/>
      <c r="L29" s="30"/>
      <c r="M29" s="52"/>
      <c r="N29" s="53"/>
      <c r="O29" s="51">
        <f>SUM(O10:Q28)</f>
        <v>226</v>
      </c>
      <c r="P29" s="51"/>
      <c r="Q29" s="51"/>
      <c r="R29" s="80">
        <f>SUM(R10:T28)</f>
        <v>966.55599999999993</v>
      </c>
      <c r="S29" s="80"/>
      <c r="T29" s="80"/>
      <c r="U29" s="78"/>
      <c r="V29" s="79"/>
    </row>
    <row r="30" spans="1:23" ht="21.95" customHeight="1">
      <c r="A30" s="37" t="s">
        <v>4</v>
      </c>
      <c r="B30" s="35"/>
      <c r="C30" s="35"/>
      <c r="D30" s="38"/>
      <c r="E30" s="34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6"/>
      <c r="W30" s="2"/>
    </row>
    <row r="31" spans="1:23" ht="21.95" customHeight="1">
      <c r="A31" s="39" t="s">
        <v>5</v>
      </c>
      <c r="B31" s="40"/>
      <c r="C31" s="40"/>
      <c r="D31" s="41"/>
      <c r="E31" s="4" t="s">
        <v>0</v>
      </c>
      <c r="F31" s="42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3"/>
    </row>
    <row r="32" spans="1:23" ht="21.95" customHeight="1">
      <c r="A32" s="39"/>
      <c r="B32" s="40"/>
      <c r="C32" s="40"/>
      <c r="D32" s="41"/>
      <c r="E32" s="4" t="s">
        <v>1</v>
      </c>
      <c r="F32" s="42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3"/>
    </row>
    <row r="33" spans="1:22" ht="21.95" customHeight="1">
      <c r="A33" s="39"/>
      <c r="B33" s="40"/>
      <c r="C33" s="40"/>
      <c r="D33" s="41"/>
      <c r="E33" s="4" t="s">
        <v>2</v>
      </c>
      <c r="F33" s="42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3"/>
    </row>
    <row r="34" spans="1:22" ht="21.95" customHeight="1">
      <c r="A34" s="39"/>
      <c r="B34" s="40"/>
      <c r="C34" s="40"/>
      <c r="D34" s="41"/>
      <c r="E34" s="4" t="s">
        <v>3</v>
      </c>
      <c r="F34" s="42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3"/>
    </row>
    <row r="35" spans="1:22" ht="21.95" customHeight="1">
      <c r="A35" s="39"/>
      <c r="B35" s="40"/>
      <c r="C35" s="40"/>
      <c r="D35" s="41"/>
      <c r="E35" s="4" t="s">
        <v>26</v>
      </c>
      <c r="F35" s="42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3"/>
    </row>
    <row r="36" spans="1:22" ht="21.95" customHeight="1" thickBot="1">
      <c r="A36" s="74" t="s">
        <v>6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6"/>
    </row>
  </sheetData>
  <mergeCells count="184">
    <mergeCell ref="E2:K2"/>
    <mergeCell ref="L2:O2"/>
    <mergeCell ref="P2:V2"/>
    <mergeCell ref="R25:T25"/>
    <mergeCell ref="B25:D25"/>
    <mergeCell ref="B13:D13"/>
    <mergeCell ref="L7:O7"/>
    <mergeCell ref="A7:D7"/>
    <mergeCell ref="A8:V8"/>
    <mergeCell ref="O13:Q13"/>
    <mergeCell ref="U20:V20"/>
    <mergeCell ref="B21:D21"/>
    <mergeCell ref="B22:D22"/>
    <mergeCell ref="U15:V15"/>
    <mergeCell ref="R10:T10"/>
    <mergeCell ref="R12:T12"/>
    <mergeCell ref="R14:T14"/>
    <mergeCell ref="R15:T15"/>
    <mergeCell ref="H14:J14"/>
    <mergeCell ref="H13:J13"/>
    <mergeCell ref="O14:Q14"/>
    <mergeCell ref="U14:V14"/>
    <mergeCell ref="R13:T13"/>
    <mergeCell ref="R20:T20"/>
    <mergeCell ref="R19:T19"/>
    <mergeCell ref="B15:D15"/>
    <mergeCell ref="B16:D16"/>
    <mergeCell ref="B17:D17"/>
    <mergeCell ref="B18:D18"/>
    <mergeCell ref="B19:D19"/>
    <mergeCell ref="B20:D20"/>
    <mergeCell ref="H22:J22"/>
    <mergeCell ref="H21:J21"/>
    <mergeCell ref="M16:N16"/>
    <mergeCell ref="M18:N18"/>
    <mergeCell ref="M19:N19"/>
    <mergeCell ref="M20:N20"/>
    <mergeCell ref="M21:N21"/>
    <mergeCell ref="M22:N22"/>
    <mergeCell ref="B14:D14"/>
    <mergeCell ref="A36:E36"/>
    <mergeCell ref="F36:V36"/>
    <mergeCell ref="E16:G16"/>
    <mergeCell ref="E17:G17"/>
    <mergeCell ref="R17:T17"/>
    <mergeCell ref="H29:J29"/>
    <mergeCell ref="H18:J18"/>
    <mergeCell ref="H17:J17"/>
    <mergeCell ref="U29:V29"/>
    <mergeCell ref="R18:T18"/>
    <mergeCell ref="H25:J25"/>
    <mergeCell ref="R21:T21"/>
    <mergeCell ref="U16:V16"/>
    <mergeCell ref="R29:T29"/>
    <mergeCell ref="H16:J16"/>
    <mergeCell ref="O16:Q16"/>
    <mergeCell ref="R16:T16"/>
    <mergeCell ref="H20:J20"/>
    <mergeCell ref="H24:J24"/>
    <mergeCell ref="H23:J23"/>
    <mergeCell ref="H19:J19"/>
    <mergeCell ref="B23:D23"/>
    <mergeCell ref="B24:D24"/>
    <mergeCell ref="E23:G23"/>
    <mergeCell ref="U25:V25"/>
    <mergeCell ref="O21:Q21"/>
    <mergeCell ref="O22:Q22"/>
    <mergeCell ref="O23:Q23"/>
    <mergeCell ref="R23:T23"/>
    <mergeCell ref="O18:Q18"/>
    <mergeCell ref="R22:T22"/>
    <mergeCell ref="E13:G13"/>
    <mergeCell ref="E14:G14"/>
    <mergeCell ref="O15:Q15"/>
    <mergeCell ref="H15:J15"/>
    <mergeCell ref="E15:G15"/>
    <mergeCell ref="O19:Q19"/>
    <mergeCell ref="E25:G25"/>
    <mergeCell ref="O24:Q24"/>
    <mergeCell ref="O25:Q25"/>
    <mergeCell ref="E22:G22"/>
    <mergeCell ref="U24:V24"/>
    <mergeCell ref="E24:G24"/>
    <mergeCell ref="E20:G20"/>
    <mergeCell ref="M13:N13"/>
    <mergeCell ref="M14:N14"/>
    <mergeCell ref="M15:N15"/>
    <mergeCell ref="P3:V3"/>
    <mergeCell ref="P4:V4"/>
    <mergeCell ref="P5:V5"/>
    <mergeCell ref="E6:V6"/>
    <mergeCell ref="E3:K3"/>
    <mergeCell ref="E4:K4"/>
    <mergeCell ref="E5:K5"/>
    <mergeCell ref="A3:D3"/>
    <mergeCell ref="A4:D4"/>
    <mergeCell ref="A6:D6"/>
    <mergeCell ref="B9:D9"/>
    <mergeCell ref="B10:D10"/>
    <mergeCell ref="E10:G10"/>
    <mergeCell ref="U9:V9"/>
    <mergeCell ref="U10:V10"/>
    <mergeCell ref="O10:Q10"/>
    <mergeCell ref="O12:Q12"/>
    <mergeCell ref="H10:J10"/>
    <mergeCell ref="P7:V7"/>
    <mergeCell ref="U12:V12"/>
    <mergeCell ref="M9:N9"/>
    <mergeCell ref="M10:N10"/>
    <mergeCell ref="M12:N12"/>
    <mergeCell ref="H9:J9"/>
    <mergeCell ref="E9:G9"/>
    <mergeCell ref="O9:Q9"/>
    <mergeCell ref="B12:D12"/>
    <mergeCell ref="B11:D11"/>
    <mergeCell ref="E11:G11"/>
    <mergeCell ref="H11:J11"/>
    <mergeCell ref="M11:N11"/>
    <mergeCell ref="O11:Q11"/>
    <mergeCell ref="R11:T11"/>
    <mergeCell ref="U11:V11"/>
    <mergeCell ref="A1:V1"/>
    <mergeCell ref="E21:G21"/>
    <mergeCell ref="H12:J12"/>
    <mergeCell ref="U17:V17"/>
    <mergeCell ref="R24:T24"/>
    <mergeCell ref="O17:Q17"/>
    <mergeCell ref="U13:V13"/>
    <mergeCell ref="E12:G12"/>
    <mergeCell ref="E18:G18"/>
    <mergeCell ref="E19:G19"/>
    <mergeCell ref="O20:Q20"/>
    <mergeCell ref="U18:V18"/>
    <mergeCell ref="U19:V19"/>
    <mergeCell ref="U21:V21"/>
    <mergeCell ref="U22:V22"/>
    <mergeCell ref="U23:V23"/>
    <mergeCell ref="A5:D5"/>
    <mergeCell ref="L3:O3"/>
    <mergeCell ref="L4:O4"/>
    <mergeCell ref="L5:O5"/>
    <mergeCell ref="A2:D2"/>
    <mergeCell ref="R9:T9"/>
    <mergeCell ref="E7:K7"/>
    <mergeCell ref="M17:N17"/>
    <mergeCell ref="E26:G26"/>
    <mergeCell ref="H26:J26"/>
    <mergeCell ref="O26:Q26"/>
    <mergeCell ref="R26:T26"/>
    <mergeCell ref="U26:V26"/>
    <mergeCell ref="M26:N26"/>
    <mergeCell ref="F34:V34"/>
    <mergeCell ref="B29:G29"/>
    <mergeCell ref="F35:V35"/>
    <mergeCell ref="A32:D32"/>
    <mergeCell ref="A33:D33"/>
    <mergeCell ref="A34:D34"/>
    <mergeCell ref="A35:D35"/>
    <mergeCell ref="O29:Q29"/>
    <mergeCell ref="M29:N29"/>
    <mergeCell ref="M23:N23"/>
    <mergeCell ref="M24:N24"/>
    <mergeCell ref="M25:N25"/>
    <mergeCell ref="E30:V30"/>
    <mergeCell ref="A30:D30"/>
    <mergeCell ref="A31:D31"/>
    <mergeCell ref="F31:V31"/>
    <mergeCell ref="F32:V32"/>
    <mergeCell ref="F33:V33"/>
    <mergeCell ref="B27:D27"/>
    <mergeCell ref="E27:G27"/>
    <mergeCell ref="H27:J27"/>
    <mergeCell ref="U27:V27"/>
    <mergeCell ref="B28:D28"/>
    <mergeCell ref="E28:G28"/>
    <mergeCell ref="R28:T28"/>
    <mergeCell ref="H28:J28"/>
    <mergeCell ref="O28:Q28"/>
    <mergeCell ref="U28:V28"/>
    <mergeCell ref="O27:Q27"/>
    <mergeCell ref="R27:T27"/>
    <mergeCell ref="M27:N27"/>
    <mergeCell ref="M28:N28"/>
    <mergeCell ref="B26:D26"/>
  </mergeCells>
  <phoneticPr fontId="1" type="noConversion"/>
  <pageMargins left="0.55000000000000004" right="0.35" top="0.98" bottom="0.62" header="0.31496062992125984" footer="0.36"/>
  <pageSetup paperSize="9" scale="8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U18"/>
  <sheetViews>
    <sheetView view="pageBreakPreview" zoomScaleNormal="85" zoomScaleSheetLayoutView="100" workbookViewId="0">
      <selection sqref="A1:V1"/>
    </sheetView>
  </sheetViews>
  <sheetFormatPr defaultRowHeight="16.5"/>
  <cols>
    <col min="1" max="3" width="33.625" style="1" customWidth="1"/>
    <col min="4" max="4" width="9.875" style="1" bestFit="1" customWidth="1"/>
    <col min="5" max="5" width="98.375" customWidth="1"/>
  </cols>
  <sheetData>
    <row r="1" spans="1:21" s="1" customFormat="1" ht="24" customHeight="1" thickBot="1">
      <c r="A1" t="s">
        <v>39</v>
      </c>
      <c r="B1" s="23"/>
      <c r="C1" s="23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spans="1:21" ht="30" customHeight="1" thickBot="1">
      <c r="A2" s="54" t="s">
        <v>35</v>
      </c>
      <c r="B2" s="55"/>
      <c r="C2" s="56"/>
      <c r="E2" s="100" t="s">
        <v>77</v>
      </c>
    </row>
    <row r="3" spans="1:21" ht="270" customHeight="1">
      <c r="A3" s="20"/>
      <c r="B3" s="21"/>
      <c r="C3" s="22"/>
      <c r="E3" s="101"/>
    </row>
    <row r="4" spans="1:21" ht="24.95" customHeight="1" thickBot="1">
      <c r="A4" s="16" t="s">
        <v>12</v>
      </c>
      <c r="B4" s="12" t="s">
        <v>17</v>
      </c>
      <c r="C4" s="17" t="s">
        <v>13</v>
      </c>
      <c r="E4" s="102" t="s">
        <v>52</v>
      </c>
    </row>
    <row r="5" spans="1:21" ht="199.5" customHeight="1">
      <c r="A5" s="14"/>
      <c r="B5" s="11"/>
      <c r="C5" s="15"/>
      <c r="E5" s="101"/>
    </row>
    <row r="6" spans="1:21" ht="24.95" customHeight="1" thickBot="1">
      <c r="A6" s="14" t="s">
        <v>38</v>
      </c>
      <c r="B6" s="11" t="s">
        <v>36</v>
      </c>
      <c r="C6" s="15" t="s">
        <v>37</v>
      </c>
      <c r="E6" s="102" t="s">
        <v>78</v>
      </c>
    </row>
    <row r="7" spans="1:21" ht="204.75" customHeight="1">
      <c r="A7" s="14"/>
      <c r="B7" s="11"/>
      <c r="C7" s="15"/>
      <c r="E7" s="101"/>
    </row>
    <row r="8" spans="1:21" ht="24.95" customHeight="1">
      <c r="A8" s="14" t="s">
        <v>40</v>
      </c>
      <c r="B8" s="11" t="s">
        <v>41</v>
      </c>
      <c r="C8" s="15" t="s">
        <v>15</v>
      </c>
      <c r="E8" s="102" t="s">
        <v>79</v>
      </c>
    </row>
    <row r="9" spans="1:21" s="1" customFormat="1" ht="263.25" customHeight="1">
      <c r="A9" s="18"/>
      <c r="B9" s="13"/>
      <c r="C9" s="19"/>
      <c r="E9" s="103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</row>
    <row r="10" spans="1:21" s="1" customFormat="1" ht="24.95" customHeight="1" thickBot="1">
      <c r="A10" s="24" t="s">
        <v>18</v>
      </c>
      <c r="B10" s="25" t="s">
        <v>16</v>
      </c>
      <c r="C10" s="26" t="s">
        <v>42</v>
      </c>
      <c r="E10" s="103" t="s">
        <v>53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</row>
    <row r="11" spans="1:21" s="1" customFormat="1" ht="209.25" customHeight="1">
      <c r="A11" s="20"/>
      <c r="B11" s="21"/>
      <c r="C11" s="22"/>
      <c r="E11" s="103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</row>
    <row r="12" spans="1:21" s="1" customFormat="1" ht="24.95" customHeight="1" thickBot="1">
      <c r="A12" s="31" t="s">
        <v>76</v>
      </c>
      <c r="B12" s="12" t="s">
        <v>43</v>
      </c>
      <c r="C12" s="17" t="s">
        <v>44</v>
      </c>
      <c r="E12" s="103" t="s">
        <v>54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</row>
    <row r="13" spans="1:21" s="1" customFormat="1" ht="186.75" customHeight="1">
      <c r="A13" s="14"/>
      <c r="B13" s="11"/>
      <c r="C13" s="15"/>
      <c r="E13" s="101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</row>
    <row r="14" spans="1:21" s="1" customFormat="1" ht="24.95" customHeight="1" thickBot="1">
      <c r="A14" s="14" t="s">
        <v>45</v>
      </c>
      <c r="B14" s="11" t="s">
        <v>46</v>
      </c>
      <c r="C14" s="15" t="s">
        <v>47</v>
      </c>
      <c r="E14" s="102" t="s">
        <v>80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</row>
    <row r="15" spans="1:21" ht="208.5" customHeight="1" thickBot="1">
      <c r="A15" s="14"/>
      <c r="B15" s="11"/>
      <c r="C15" s="15"/>
      <c r="E15" s="104"/>
    </row>
    <row r="16" spans="1:21" ht="24.95" customHeight="1" thickBot="1">
      <c r="A16" s="14" t="s">
        <v>48</v>
      </c>
      <c r="B16" s="11" t="s">
        <v>49</v>
      </c>
      <c r="C16" s="15" t="s">
        <v>50</v>
      </c>
      <c r="E16" s="105" t="s">
        <v>81</v>
      </c>
    </row>
    <row r="17" spans="1:3" ht="174.95" customHeight="1">
      <c r="A17" s="18"/>
      <c r="B17" s="13"/>
      <c r="C17" s="19"/>
    </row>
    <row r="18" spans="1:3" ht="24.95" customHeight="1" thickBot="1">
      <c r="A18" s="25" t="s">
        <v>51</v>
      </c>
      <c r="B18" s="25"/>
      <c r="C18" s="26"/>
    </row>
  </sheetData>
  <mergeCells count="1">
    <mergeCell ref="A2:C2"/>
  </mergeCells>
  <phoneticPr fontId="1" type="noConversion"/>
  <pageMargins left="0.55000000000000004" right="0.35" top="0.98" bottom="0.62" header="0.31496062992125984" footer="0.36"/>
  <pageSetup paperSize="9" scale="8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8"/>
  <sheetViews>
    <sheetView view="pageBreakPreview" zoomScaleNormal="70" zoomScaleSheetLayoutView="100" workbookViewId="0"/>
  </sheetViews>
  <sheetFormatPr defaultRowHeight="16.5"/>
  <cols>
    <col min="1" max="3" width="33.625" style="1" customWidth="1"/>
    <col min="4" max="4" width="9.875" style="1" bestFit="1" customWidth="1"/>
  </cols>
  <sheetData>
    <row r="1" spans="1:23" s="1" customFormat="1" ht="24.95" customHeight="1" thickBot="1">
      <c r="A1" t="s">
        <v>39</v>
      </c>
      <c r="B1" s="23"/>
      <c r="C1" s="23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s="1" customFormat="1" ht="26.25">
      <c r="A2" s="54" t="s">
        <v>82</v>
      </c>
      <c r="B2" s="55"/>
      <c r="C2" s="56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s="1" customFormat="1" ht="359.25" customHeight="1">
      <c r="A3" s="91"/>
      <c r="B3" s="92"/>
      <c r="C3" s="9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s="1" customFormat="1" ht="24.95" customHeight="1" thickBot="1">
      <c r="A4" s="94" t="s">
        <v>71</v>
      </c>
      <c r="B4" s="95"/>
      <c r="C4" s="96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</row>
    <row r="5" spans="1:23" s="1" customFormat="1" ht="260.10000000000002" customHeight="1">
      <c r="A5" s="90"/>
      <c r="B5" s="82"/>
      <c r="C5" s="84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</row>
    <row r="6" spans="1:23" s="1" customFormat="1" ht="24.95" customHeight="1">
      <c r="A6" s="97" t="s">
        <v>57</v>
      </c>
      <c r="B6" s="98"/>
      <c r="C6" s="99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</row>
    <row r="7" spans="1:23" s="1" customFormat="1" ht="260.10000000000002" customHeight="1">
      <c r="A7" s="91"/>
      <c r="B7" s="92"/>
      <c r="C7" s="93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</row>
    <row r="8" spans="1:23" s="1" customFormat="1" ht="24.95" customHeight="1">
      <c r="A8" s="94" t="s">
        <v>58</v>
      </c>
      <c r="B8" s="95"/>
      <c r="C8" s="96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</row>
  </sheetData>
  <mergeCells count="7">
    <mergeCell ref="A8:C8"/>
    <mergeCell ref="A2:C2"/>
    <mergeCell ref="A5:C5"/>
    <mergeCell ref="A6:C6"/>
    <mergeCell ref="A7:C7"/>
    <mergeCell ref="A3:C3"/>
    <mergeCell ref="A4:C4"/>
  </mergeCells>
  <phoneticPr fontId="1" type="noConversion"/>
  <pageMargins left="0.55000000000000004" right="0.35" top="0.98" bottom="0.62" header="0.31496062992125984" footer="0.36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표준발주서</vt:lpstr>
      <vt:lpstr>규격 타입</vt:lpstr>
      <vt:lpstr>제작 규격(첨부요망)</vt:lpstr>
      <vt:lpstr>'규격 타입'!Print_Area</vt:lpstr>
      <vt:lpstr>'제작 규격(첨부요망)'!Print_Area</vt:lpstr>
      <vt:lpstr>표준발주서!Print_Area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WINPLAN2</dc:creator>
  <cp:lastModifiedBy>USER</cp:lastModifiedBy>
  <cp:lastPrinted>2023-06-21T01:37:20Z</cp:lastPrinted>
  <dcterms:created xsi:type="dcterms:W3CDTF">2012-02-20T00:38:42Z</dcterms:created>
  <dcterms:modified xsi:type="dcterms:W3CDTF">2024-07-23T07:08:21Z</dcterms:modified>
</cp:coreProperties>
</file>